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2. Statement of Financial Position\"/>
    </mc:Choice>
  </mc:AlternateContent>
  <xr:revisionPtr revIDLastSave="0" documentId="8_{206AD498-825B-43A0-86BF-B091A3BCF4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I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T37" i="2"/>
  <c r="T44" i="2" s="1"/>
  <c r="S37" i="2"/>
  <c r="S44" i="2" s="1"/>
  <c r="R37" i="2"/>
  <c r="Q37" i="2"/>
  <c r="P37" i="2"/>
  <c r="O37" i="2"/>
  <c r="O44" i="2" s="1"/>
  <c r="N37" i="2"/>
  <c r="N44" i="2" s="1"/>
  <c r="M37" i="2"/>
  <c r="L37" i="2"/>
  <c r="L44" i="2" s="1"/>
  <c r="K37" i="2"/>
  <c r="K44" i="2" s="1"/>
  <c r="J37" i="2"/>
  <c r="I37" i="2"/>
  <c r="H37" i="2"/>
  <c r="H44" i="2" s="1"/>
  <c r="G37" i="2"/>
  <c r="G44" i="2" s="1"/>
  <c r="F37" i="2"/>
  <c r="F44" i="2" s="1"/>
  <c r="E37" i="2"/>
  <c r="D37" i="2"/>
  <c r="D44" i="2" s="1"/>
  <c r="C37" i="2"/>
  <c r="C44" i="2" s="1"/>
  <c r="Q26" i="2"/>
  <c r="Q45" i="2" s="1"/>
  <c r="G26" i="2"/>
  <c r="G45" i="2" s="1"/>
  <c r="D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W13" i="2"/>
  <c r="W26" i="2" s="1"/>
  <c r="V13" i="2"/>
  <c r="V26" i="2" s="1"/>
  <c r="V45" i="2" s="1"/>
  <c r="U13" i="2"/>
  <c r="T13" i="2"/>
  <c r="T26" i="2" s="1"/>
  <c r="T45" i="2" s="1"/>
  <c r="S13" i="2"/>
  <c r="R13" i="2"/>
  <c r="R26" i="2" s="1"/>
  <c r="Q13" i="2"/>
  <c r="P13" i="2"/>
  <c r="P26" i="2" s="1"/>
  <c r="O13" i="2"/>
  <c r="O26" i="2" s="1"/>
  <c r="N13" i="2"/>
  <c r="N26" i="2" s="1"/>
  <c r="M13" i="2"/>
  <c r="L13" i="2"/>
  <c r="L26" i="2" s="1"/>
  <c r="L45" i="2" s="1"/>
  <c r="K13" i="2"/>
  <c r="J13" i="2"/>
  <c r="J26" i="2" s="1"/>
  <c r="I13" i="2"/>
  <c r="I26" i="2" s="1"/>
  <c r="H13" i="2"/>
  <c r="G13" i="2"/>
  <c r="F13" i="2"/>
  <c r="F26" i="2" s="1"/>
  <c r="F45" i="2" s="1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V44" i="3" s="1"/>
  <c r="U37" i="3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N44" i="3" s="1"/>
  <c r="M37" i="3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D37" i="3"/>
  <c r="C37" i="3"/>
  <c r="C44" i="3" s="1"/>
  <c r="H26" i="3"/>
  <c r="G26" i="3"/>
  <c r="AA25" i="3"/>
  <c r="Y25" i="3"/>
  <c r="Y26" i="3" s="1"/>
  <c r="Y4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Z13" i="3"/>
  <c r="Y13" i="3"/>
  <c r="X13" i="3"/>
  <c r="W13" i="3"/>
  <c r="W26" i="3" s="1"/>
  <c r="W45" i="3" s="1"/>
  <c r="V13" i="3"/>
  <c r="V26" i="3" s="1"/>
  <c r="V45" i="3" s="1"/>
  <c r="U13" i="3"/>
  <c r="T13" i="3"/>
  <c r="S13" i="3"/>
  <c r="S26" i="3" s="1"/>
  <c r="R13" i="3"/>
  <c r="R26" i="3" s="1"/>
  <c r="Q13" i="3"/>
  <c r="P13" i="3"/>
  <c r="O13" i="3"/>
  <c r="O26" i="3" s="1"/>
  <c r="N13" i="3"/>
  <c r="N26" i="3" s="1"/>
  <c r="N45" i="3" s="1"/>
  <c r="M13" i="3"/>
  <c r="L13" i="3"/>
  <c r="K13" i="3"/>
  <c r="K26" i="3" s="1"/>
  <c r="J13" i="3"/>
  <c r="J26" i="3" s="1"/>
  <c r="I13" i="3"/>
  <c r="I26" i="3" s="1"/>
  <c r="I45" i="3" s="1"/>
  <c r="H13" i="3"/>
  <c r="G13" i="3"/>
  <c r="F13" i="3"/>
  <c r="F26" i="3" s="1"/>
  <c r="E13" i="3"/>
  <c r="D13" i="3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T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S37" i="4"/>
  <c r="S44" i="4" s="1"/>
  <c r="R37" i="4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I37" i="4"/>
  <c r="H37" i="4"/>
  <c r="H44" i="4" s="1"/>
  <c r="G37" i="4"/>
  <c r="G44" i="4" s="1"/>
  <c r="F37" i="4"/>
  <c r="F44" i="4" s="1"/>
  <c r="E37" i="4"/>
  <c r="D37" i="4"/>
  <c r="D44" i="4" s="1"/>
  <c r="C37" i="4"/>
  <c r="C44" i="4" s="1"/>
  <c r="W26" i="4"/>
  <c r="O26" i="4"/>
  <c r="AA25" i="4"/>
  <c r="Y25" i="4"/>
  <c r="X25" i="4"/>
  <c r="W25" i="4"/>
  <c r="V25" i="4"/>
  <c r="U25" i="4"/>
  <c r="U26" i="4" s="1"/>
  <c r="T25" i="4"/>
  <c r="S25" i="4"/>
  <c r="R25" i="4"/>
  <c r="Q25" i="4"/>
  <c r="P25" i="4"/>
  <c r="P26" i="4" s="1"/>
  <c r="P45" i="4" s="1"/>
  <c r="O25" i="4"/>
  <c r="N25" i="4"/>
  <c r="M25" i="4"/>
  <c r="M26" i="4" s="1"/>
  <c r="L25" i="4"/>
  <c r="K25" i="4"/>
  <c r="J25" i="4"/>
  <c r="I25" i="4"/>
  <c r="H25" i="4"/>
  <c r="H26" i="4" s="1"/>
  <c r="H45" i="4" s="1"/>
  <c r="G25" i="4"/>
  <c r="F25" i="4"/>
  <c r="E25" i="4"/>
  <c r="E26" i="4" s="1"/>
  <c r="D25" i="4"/>
  <c r="C25" i="4"/>
  <c r="AA13" i="4"/>
  <c r="Y13" i="4"/>
  <c r="Y26" i="4" s="1"/>
  <c r="Y45" i="4" s="1"/>
  <c r="X13" i="4"/>
  <c r="W13" i="4"/>
  <c r="V13" i="4"/>
  <c r="V26" i="4" s="1"/>
  <c r="U13" i="4"/>
  <c r="T13" i="4"/>
  <c r="T26" i="4" s="1"/>
  <c r="S13" i="4"/>
  <c r="R13" i="4"/>
  <c r="R26" i="4" s="1"/>
  <c r="Q13" i="4"/>
  <c r="P13" i="4"/>
  <c r="O13" i="4"/>
  <c r="N13" i="4"/>
  <c r="N26" i="4" s="1"/>
  <c r="N45" i="4" s="1"/>
  <c r="M13" i="4"/>
  <c r="L13" i="4"/>
  <c r="L26" i="4" s="1"/>
  <c r="K13" i="4"/>
  <c r="J13" i="4"/>
  <c r="J26" i="4" s="1"/>
  <c r="I13" i="4"/>
  <c r="I26" i="4" s="1"/>
  <c r="I45" i="4" s="1"/>
  <c r="H13" i="4"/>
  <c r="G13" i="4"/>
  <c r="G26" i="4" s="1"/>
  <c r="F13" i="4"/>
  <c r="F26" i="4" s="1"/>
  <c r="F45" i="4" s="1"/>
  <c r="E13" i="4"/>
  <c r="D13" i="4"/>
  <c r="D26" i="4" s="1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Y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Z13" i="5" s="1"/>
  <c r="W13" i="5"/>
  <c r="W26" i="5" s="1"/>
  <c r="V13" i="5"/>
  <c r="U13" i="5"/>
  <c r="T13" i="5"/>
  <c r="T26" i="5" s="1"/>
  <c r="S13" i="5"/>
  <c r="S26" i="5" s="1"/>
  <c r="R13" i="5"/>
  <c r="Q13" i="5"/>
  <c r="P13" i="5"/>
  <c r="P26" i="5" s="1"/>
  <c r="P45" i="5" s="1"/>
  <c r="O13" i="5"/>
  <c r="O26" i="5" s="1"/>
  <c r="O45" i="5" s="1"/>
  <c r="N13" i="5"/>
  <c r="M13" i="5"/>
  <c r="L13" i="5"/>
  <c r="L26" i="5" s="1"/>
  <c r="L45" i="5" s="1"/>
  <c r="K13" i="5"/>
  <c r="K26" i="5" s="1"/>
  <c r="J13" i="5"/>
  <c r="I13" i="5"/>
  <c r="H13" i="5"/>
  <c r="H26" i="5" s="1"/>
  <c r="H45" i="5" s="1"/>
  <c r="G13" i="5"/>
  <c r="G26" i="5" s="1"/>
  <c r="F13" i="5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Q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Z13" i="6" s="1"/>
  <c r="X13" i="6"/>
  <c r="W13" i="6"/>
  <c r="W26" i="6" s="1"/>
  <c r="V13" i="6"/>
  <c r="V26" i="6" s="1"/>
  <c r="U13" i="6"/>
  <c r="U26" i="6" s="1"/>
  <c r="U45" i="6" s="1"/>
  <c r="T13" i="6"/>
  <c r="S13" i="6"/>
  <c r="R13" i="6"/>
  <c r="R26" i="6" s="1"/>
  <c r="Q13" i="6"/>
  <c r="P13" i="6"/>
  <c r="O13" i="6"/>
  <c r="O26" i="6" s="1"/>
  <c r="N13" i="6"/>
  <c r="N26" i="6" s="1"/>
  <c r="M13" i="6"/>
  <c r="L13" i="6"/>
  <c r="K13" i="6"/>
  <c r="J13" i="6"/>
  <c r="J26" i="6" s="1"/>
  <c r="I13" i="6"/>
  <c r="H13" i="6"/>
  <c r="G13" i="6"/>
  <c r="G26" i="6" s="1"/>
  <c r="F13" i="6"/>
  <c r="F26" i="6" s="1"/>
  <c r="F45" i="6" s="1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S45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K45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U26" i="7"/>
  <c r="U45" i="7" s="1"/>
  <c r="F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V13" i="7"/>
  <c r="U13" i="7"/>
  <c r="T13" i="7"/>
  <c r="T26" i="7" s="1"/>
  <c r="S13" i="7"/>
  <c r="S26" i="7" s="1"/>
  <c r="R13" i="7"/>
  <c r="R26" i="7" s="1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H13" i="7"/>
  <c r="H26" i="7" s="1"/>
  <c r="H45" i="7" s="1"/>
  <c r="G13" i="7"/>
  <c r="F13" i="7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L26" i="8" s="1"/>
  <c r="K25" i="8"/>
  <c r="J25" i="8"/>
  <c r="I25" i="8"/>
  <c r="H25" i="8"/>
  <c r="G25" i="8"/>
  <c r="F25" i="8"/>
  <c r="E25" i="8"/>
  <c r="D25" i="8"/>
  <c r="C25" i="8"/>
  <c r="AA13" i="8"/>
  <c r="Z13" i="8"/>
  <c r="Y13" i="8"/>
  <c r="Y26" i="8" s="1"/>
  <c r="Y45" i="8" s="1"/>
  <c r="X13" i="8"/>
  <c r="W13" i="8"/>
  <c r="W26" i="8" s="1"/>
  <c r="V13" i="8"/>
  <c r="V26" i="8" s="1"/>
  <c r="U13" i="8"/>
  <c r="T13" i="8"/>
  <c r="S13" i="8"/>
  <c r="R13" i="8"/>
  <c r="R26" i="8" s="1"/>
  <c r="Q13" i="8"/>
  <c r="Q26" i="8" s="1"/>
  <c r="Q45" i="8" s="1"/>
  <c r="P13" i="8"/>
  <c r="O13" i="8"/>
  <c r="O26" i="8" s="1"/>
  <c r="N13" i="8"/>
  <c r="N26" i="8" s="1"/>
  <c r="M13" i="8"/>
  <c r="M26" i="8" s="1"/>
  <c r="L13" i="8"/>
  <c r="K13" i="8"/>
  <c r="J13" i="8"/>
  <c r="J26" i="8" s="1"/>
  <c r="I13" i="8"/>
  <c r="I26" i="8" s="1"/>
  <c r="I45" i="8" s="1"/>
  <c r="H13" i="8"/>
  <c r="G13" i="8"/>
  <c r="F13" i="8"/>
  <c r="F26" i="8" s="1"/>
  <c r="E13" i="8"/>
  <c r="E26" i="8" s="1"/>
  <c r="D13" i="8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Q44" i="9"/>
  <c r="L44" i="9"/>
  <c r="AA43" i="9"/>
  <c r="Z43" i="9"/>
  <c r="Y43" i="9"/>
  <c r="X43" i="9"/>
  <c r="W43" i="9"/>
  <c r="V43" i="9"/>
  <c r="U43" i="9"/>
  <c r="T43" i="9"/>
  <c r="S43" i="9"/>
  <c r="R43" i="9"/>
  <c r="R44" i="9" s="1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W26" i="9"/>
  <c r="O26" i="9"/>
  <c r="O45" i="9" s="1"/>
  <c r="K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V13" i="9"/>
  <c r="V26" i="9" s="1"/>
  <c r="U13" i="9"/>
  <c r="U26" i="9" s="1"/>
  <c r="U45" i="9" s="1"/>
  <c r="T13" i="9"/>
  <c r="T26" i="9" s="1"/>
  <c r="S13" i="9"/>
  <c r="S26" i="9" s="1"/>
  <c r="R13" i="9"/>
  <c r="R26" i="9" s="1"/>
  <c r="Q13" i="9"/>
  <c r="Q26" i="9" s="1"/>
  <c r="Q45" i="9" s="1"/>
  <c r="P13" i="9"/>
  <c r="O13" i="9"/>
  <c r="N13" i="9"/>
  <c r="N26" i="9" s="1"/>
  <c r="M13" i="9"/>
  <c r="M26" i="9" s="1"/>
  <c r="M45" i="9" s="1"/>
  <c r="L13" i="9"/>
  <c r="L26" i="9" s="1"/>
  <c r="K13" i="9"/>
  <c r="J13" i="9"/>
  <c r="J26" i="9" s="1"/>
  <c r="I13" i="9"/>
  <c r="I26" i="9" s="1"/>
  <c r="I45" i="9" s="1"/>
  <c r="H13" i="9"/>
  <c r="G13" i="9"/>
  <c r="G26" i="9" s="1"/>
  <c r="F13" i="9"/>
  <c r="F26" i="9" s="1"/>
  <c r="F45" i="9" s="1"/>
  <c r="E13" i="9"/>
  <c r="E26" i="9" s="1"/>
  <c r="E45" i="9" s="1"/>
  <c r="D13" i="9"/>
  <c r="D26" i="9" s="1"/>
  <c r="D45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C44" i="10" s="1"/>
  <c r="AA37" i="10"/>
  <c r="AA44" i="10" s="1"/>
  <c r="Y37" i="10"/>
  <c r="Y44" i="10" s="1"/>
  <c r="X37" i="10"/>
  <c r="Z37" i="10" s="1"/>
  <c r="W37" i="10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N37" i="10"/>
  <c r="N44" i="10" s="1"/>
  <c r="M37" i="10"/>
  <c r="L37" i="10"/>
  <c r="K37" i="10"/>
  <c r="J37" i="10"/>
  <c r="J44" i="10" s="1"/>
  <c r="I37" i="10"/>
  <c r="I44" i="10" s="1"/>
  <c r="H37" i="10"/>
  <c r="H44" i="10" s="1"/>
  <c r="H45" i="10" s="1"/>
  <c r="G37" i="10"/>
  <c r="G44" i="10" s="1"/>
  <c r="F37" i="10"/>
  <c r="F44" i="10" s="1"/>
  <c r="E37" i="10"/>
  <c r="E44" i="10" s="1"/>
  <c r="D37" i="10"/>
  <c r="D44" i="10" s="1"/>
  <c r="C37" i="10"/>
  <c r="O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X26" i="10" s="1"/>
  <c r="W13" i="10"/>
  <c r="V13" i="10"/>
  <c r="V26" i="10" s="1"/>
  <c r="V45" i="10" s="1"/>
  <c r="U13" i="10"/>
  <c r="T13" i="10"/>
  <c r="S13" i="10"/>
  <c r="R13" i="10"/>
  <c r="R26" i="10" s="1"/>
  <c r="R45" i="10" s="1"/>
  <c r="Q13" i="10"/>
  <c r="P13" i="10"/>
  <c r="P26" i="10" s="1"/>
  <c r="O13" i="10"/>
  <c r="N13" i="10"/>
  <c r="N26" i="10" s="1"/>
  <c r="N45" i="10" s="1"/>
  <c r="M13" i="10"/>
  <c r="L13" i="10"/>
  <c r="K13" i="10"/>
  <c r="K26" i="10" s="1"/>
  <c r="J13" i="10"/>
  <c r="J26" i="10" s="1"/>
  <c r="J45" i="10" s="1"/>
  <c r="I13" i="10"/>
  <c r="H13" i="10"/>
  <c r="H26" i="10" s="1"/>
  <c r="G13" i="10"/>
  <c r="F13" i="10"/>
  <c r="F26" i="10" s="1"/>
  <c r="F45" i="10" s="1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T37" i="11"/>
  <c r="S37" i="11"/>
  <c r="S44" i="11" s="1"/>
  <c r="R37" i="11"/>
  <c r="Q37" i="11"/>
  <c r="Q44" i="11" s="1"/>
  <c r="P37" i="11"/>
  <c r="P44" i="11" s="1"/>
  <c r="O37" i="11"/>
  <c r="O44" i="11" s="1"/>
  <c r="N37" i="11"/>
  <c r="M37" i="11"/>
  <c r="L37" i="11"/>
  <c r="K37" i="11"/>
  <c r="K44" i="11" s="1"/>
  <c r="J37" i="11"/>
  <c r="I37" i="11"/>
  <c r="I44" i="11" s="1"/>
  <c r="H37" i="11"/>
  <c r="G37" i="11"/>
  <c r="G44" i="11" s="1"/>
  <c r="F37" i="11"/>
  <c r="E37" i="11"/>
  <c r="D37" i="11"/>
  <c r="D44" i="11" s="1"/>
  <c r="C37" i="11"/>
  <c r="C44" i="11" s="1"/>
  <c r="L26" i="11"/>
  <c r="D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J26" i="11" s="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X26" i="11" s="1"/>
  <c r="W13" i="11"/>
  <c r="W26" i="11" s="1"/>
  <c r="V13" i="11"/>
  <c r="V26" i="11" s="1"/>
  <c r="U13" i="11"/>
  <c r="T13" i="11"/>
  <c r="S13" i="11"/>
  <c r="S26" i="11" s="1"/>
  <c r="S45" i="11" s="1"/>
  <c r="R13" i="11"/>
  <c r="Q13" i="11"/>
  <c r="P13" i="11"/>
  <c r="P26" i="11" s="1"/>
  <c r="O13" i="11"/>
  <c r="O26" i="11" s="1"/>
  <c r="N13" i="11"/>
  <c r="N26" i="11" s="1"/>
  <c r="M13" i="11"/>
  <c r="L13" i="11"/>
  <c r="K13" i="11"/>
  <c r="K26" i="11" s="1"/>
  <c r="K45" i="11" s="1"/>
  <c r="J13" i="11"/>
  <c r="I13" i="11"/>
  <c r="H13" i="11"/>
  <c r="G13" i="11"/>
  <c r="G26" i="11" s="1"/>
  <c r="F13" i="11"/>
  <c r="F26" i="11" s="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T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T37" i="12"/>
  <c r="S37" i="12"/>
  <c r="S44" i="12" s="1"/>
  <c r="R37" i="12"/>
  <c r="Q37" i="12"/>
  <c r="P37" i="12"/>
  <c r="P44" i="12" s="1"/>
  <c r="O37" i="12"/>
  <c r="N37" i="12"/>
  <c r="N44" i="12" s="1"/>
  <c r="M37" i="12"/>
  <c r="L37" i="12"/>
  <c r="L44" i="12" s="1"/>
  <c r="K37" i="12"/>
  <c r="K44" i="12" s="1"/>
  <c r="J37" i="12"/>
  <c r="I37" i="12"/>
  <c r="I44" i="12" s="1"/>
  <c r="H37" i="12"/>
  <c r="H44" i="12" s="1"/>
  <c r="G37" i="12"/>
  <c r="F37" i="12"/>
  <c r="F44" i="12" s="1"/>
  <c r="E37" i="12"/>
  <c r="D37" i="12"/>
  <c r="D44" i="12" s="1"/>
  <c r="C37" i="12"/>
  <c r="C44" i="12" s="1"/>
  <c r="AA26" i="12"/>
  <c r="Y26" i="12"/>
  <c r="Q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V13" i="12"/>
  <c r="V26" i="12" s="1"/>
  <c r="U13" i="12"/>
  <c r="U26" i="12" s="1"/>
  <c r="T13" i="12"/>
  <c r="S13" i="12"/>
  <c r="S26" i="12" s="1"/>
  <c r="S45" i="12" s="1"/>
  <c r="R13" i="12"/>
  <c r="R26" i="12" s="1"/>
  <c r="Q13" i="12"/>
  <c r="P13" i="12"/>
  <c r="O13" i="12"/>
  <c r="O26" i="12" s="1"/>
  <c r="N13" i="12"/>
  <c r="N26" i="12" s="1"/>
  <c r="M13" i="12"/>
  <c r="M26" i="12" s="1"/>
  <c r="L13" i="12"/>
  <c r="K13" i="12"/>
  <c r="K26" i="12" s="1"/>
  <c r="K45" i="12" s="1"/>
  <c r="J13" i="12"/>
  <c r="J26" i="12" s="1"/>
  <c r="I13" i="12"/>
  <c r="I26" i="12" s="1"/>
  <c r="H13" i="12"/>
  <c r="G13" i="12"/>
  <c r="G26" i="12" s="1"/>
  <c r="F13" i="12"/>
  <c r="F26" i="12" s="1"/>
  <c r="E13" i="12"/>
  <c r="E26" i="12" s="1"/>
  <c r="D13" i="12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X44" i="13"/>
  <c r="Q44" i="13"/>
  <c r="P44" i="13"/>
  <c r="I44" i="13"/>
  <c r="H44" i="13"/>
  <c r="H45" i="13" s="1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Z37" i="13" s="1"/>
  <c r="W37" i="13"/>
  <c r="W44" i="13" s="1"/>
  <c r="W45" i="13" s="1"/>
  <c r="V37" i="13"/>
  <c r="V44" i="13" s="1"/>
  <c r="U37" i="13"/>
  <c r="T37" i="13"/>
  <c r="T44" i="13" s="1"/>
  <c r="S37" i="13"/>
  <c r="S44" i="13" s="1"/>
  <c r="R37" i="13"/>
  <c r="Q37" i="13"/>
  <c r="P37" i="13"/>
  <c r="O37" i="13"/>
  <c r="O44" i="13" s="1"/>
  <c r="O45" i="13" s="1"/>
  <c r="N37" i="13"/>
  <c r="N44" i="13" s="1"/>
  <c r="M37" i="13"/>
  <c r="L37" i="13"/>
  <c r="L44" i="13" s="1"/>
  <c r="K37" i="13"/>
  <c r="K44" i="13" s="1"/>
  <c r="J37" i="13"/>
  <c r="I37" i="13"/>
  <c r="H37" i="13"/>
  <c r="G37" i="13"/>
  <c r="G44" i="13" s="1"/>
  <c r="F37" i="13"/>
  <c r="E37" i="13"/>
  <c r="D37" i="13"/>
  <c r="D44" i="13" s="1"/>
  <c r="C37" i="13"/>
  <c r="C44" i="13" s="1"/>
  <c r="O26" i="13"/>
  <c r="G26" i="13"/>
  <c r="C26" i="13"/>
  <c r="C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Z13" i="13" s="1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S45" i="13" s="1"/>
  <c r="R13" i="13"/>
  <c r="R26" i="13" s="1"/>
  <c r="Q13" i="13"/>
  <c r="Q26" i="13" s="1"/>
  <c r="P13" i="13"/>
  <c r="P26" i="13" s="1"/>
  <c r="O13" i="13"/>
  <c r="N13" i="13"/>
  <c r="N26" i="13" s="1"/>
  <c r="M13" i="13"/>
  <c r="M26" i="13" s="1"/>
  <c r="L13" i="13"/>
  <c r="K13" i="13"/>
  <c r="K26" i="13" s="1"/>
  <c r="J13" i="13"/>
  <c r="J26" i="13" s="1"/>
  <c r="I13" i="13"/>
  <c r="I26" i="13" s="1"/>
  <c r="I45" i="13" s="1"/>
  <c r="H13" i="13"/>
  <c r="H26" i="13" s="1"/>
  <c r="G13" i="13"/>
  <c r="F13" i="13"/>
  <c r="F26" i="13" s="1"/>
  <c r="E13" i="13"/>
  <c r="E26" i="13" s="1"/>
  <c r="D13" i="13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V44" i="14" s="1"/>
  <c r="U43" i="14"/>
  <c r="T43" i="14"/>
  <c r="S43" i="14"/>
  <c r="R43" i="14"/>
  <c r="Q43" i="14"/>
  <c r="P43" i="14"/>
  <c r="O43" i="14"/>
  <c r="N43" i="14"/>
  <c r="N44" i="14" s="1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O45" i="14" s="1"/>
  <c r="N37" i="14"/>
  <c r="M37" i="14"/>
  <c r="M44" i="14" s="1"/>
  <c r="L37" i="14"/>
  <c r="L44" i="14" s="1"/>
  <c r="K37" i="14"/>
  <c r="K44" i="14" s="1"/>
  <c r="J37" i="14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Q26" i="14"/>
  <c r="L26" i="14"/>
  <c r="C26" i="14"/>
  <c r="C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W26" i="14" s="1"/>
  <c r="V13" i="14"/>
  <c r="V26" i="14" s="1"/>
  <c r="U13" i="14"/>
  <c r="U26" i="14" s="1"/>
  <c r="T13" i="14"/>
  <c r="S13" i="14"/>
  <c r="S26" i="14" s="1"/>
  <c r="R13" i="14"/>
  <c r="R26" i="14" s="1"/>
  <c r="Q13" i="14"/>
  <c r="P13" i="14"/>
  <c r="P26" i="14" s="1"/>
  <c r="P45" i="14" s="1"/>
  <c r="O13" i="14"/>
  <c r="O26" i="14" s="1"/>
  <c r="N13" i="14"/>
  <c r="N26" i="14" s="1"/>
  <c r="M13" i="14"/>
  <c r="L13" i="14"/>
  <c r="K13" i="14"/>
  <c r="K26" i="14" s="1"/>
  <c r="K45" i="14" s="1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E13" i="14"/>
  <c r="E26" i="14" s="1"/>
  <c r="D13" i="14"/>
  <c r="D26" i="14" s="1"/>
  <c r="D45" i="14" s="1"/>
  <c r="C13" i="14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N44" i="15"/>
  <c r="AA43" i="15"/>
  <c r="Z43" i="15"/>
  <c r="Y43" i="15"/>
  <c r="Y44" i="15" s="1"/>
  <c r="X43" i="15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AA44" i="15" s="1"/>
  <c r="Z37" i="15"/>
  <c r="Y37" i="15"/>
  <c r="X37" i="15"/>
  <c r="X44" i="15" s="1"/>
  <c r="W37" i="15"/>
  <c r="V37" i="15"/>
  <c r="V44" i="15" s="1"/>
  <c r="U37" i="15"/>
  <c r="T37" i="15"/>
  <c r="T44" i="15" s="1"/>
  <c r="S37" i="15"/>
  <c r="S44" i="15" s="1"/>
  <c r="R37" i="15"/>
  <c r="R44" i="15" s="1"/>
  <c r="Q37" i="15"/>
  <c r="P37" i="15"/>
  <c r="O37" i="15"/>
  <c r="N37" i="15"/>
  <c r="M37" i="15"/>
  <c r="L37" i="15"/>
  <c r="L44" i="15" s="1"/>
  <c r="K37" i="15"/>
  <c r="K44" i="15" s="1"/>
  <c r="J37" i="15"/>
  <c r="J44" i="15" s="1"/>
  <c r="I37" i="15"/>
  <c r="H37" i="15"/>
  <c r="H44" i="15" s="1"/>
  <c r="G37" i="15"/>
  <c r="F37" i="15"/>
  <c r="F44" i="15" s="1"/>
  <c r="E37" i="15"/>
  <c r="D37" i="15"/>
  <c r="D44" i="15" s="1"/>
  <c r="C37" i="15"/>
  <c r="C44" i="15" s="1"/>
  <c r="AA26" i="15"/>
  <c r="AA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V13" i="15"/>
  <c r="V26" i="15" s="1"/>
  <c r="U13" i="15"/>
  <c r="U26" i="15" s="1"/>
  <c r="T13" i="15"/>
  <c r="S13" i="15"/>
  <c r="S26" i="15" s="1"/>
  <c r="S45" i="15" s="1"/>
  <c r="R13" i="15"/>
  <c r="R26" i="15" s="1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L13" i="15"/>
  <c r="L26" i="15" s="1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T37" i="16"/>
  <c r="S37" i="16"/>
  <c r="S44" i="16" s="1"/>
  <c r="R37" i="16"/>
  <c r="Q37" i="16"/>
  <c r="Q44" i="16" s="1"/>
  <c r="P37" i="16"/>
  <c r="P44" i="16" s="1"/>
  <c r="O37" i="16"/>
  <c r="N37" i="16"/>
  <c r="N44" i="16" s="1"/>
  <c r="M37" i="16"/>
  <c r="M44" i="16" s="1"/>
  <c r="L37" i="16"/>
  <c r="K37" i="16"/>
  <c r="K44" i="16" s="1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W26" i="16"/>
  <c r="V26" i="16"/>
  <c r="O26" i="16"/>
  <c r="G26" i="16"/>
  <c r="F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V13" i="16"/>
  <c r="U13" i="16"/>
  <c r="T13" i="16"/>
  <c r="T26" i="16" s="1"/>
  <c r="S13" i="16"/>
  <c r="S26" i="16" s="1"/>
  <c r="S45" i="16" s="1"/>
  <c r="R13" i="16"/>
  <c r="Q13" i="16"/>
  <c r="Q26" i="16" s="1"/>
  <c r="Q45" i="16" s="1"/>
  <c r="P13" i="16"/>
  <c r="P26" i="16" s="1"/>
  <c r="O13" i="16"/>
  <c r="N13" i="16"/>
  <c r="N26" i="16" s="1"/>
  <c r="M13" i="16"/>
  <c r="L13" i="16"/>
  <c r="L26" i="16" s="1"/>
  <c r="K13" i="16"/>
  <c r="K26" i="16" s="1"/>
  <c r="K45" i="16" s="1"/>
  <c r="J13" i="16"/>
  <c r="J26" i="16" s="1"/>
  <c r="I13" i="16"/>
  <c r="I26" i="16" s="1"/>
  <c r="I45" i="16" s="1"/>
  <c r="H13" i="16"/>
  <c r="H26" i="16" s="1"/>
  <c r="G13" i="16"/>
  <c r="F13" i="16"/>
  <c r="E13" i="16"/>
  <c r="D13" i="16"/>
  <c r="D26" i="16" s="1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S44" i="17"/>
  <c r="O44" i="17"/>
  <c r="K44" i="17"/>
  <c r="F44" i="17"/>
  <c r="F45" i="17" s="1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V44" i="17" s="1"/>
  <c r="U37" i="17"/>
  <c r="U44" i="17" s="1"/>
  <c r="T37" i="17"/>
  <c r="S37" i="17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V26" i="17"/>
  <c r="U26" i="17"/>
  <c r="U45" i="17" s="1"/>
  <c r="N26" i="17"/>
  <c r="M26" i="17"/>
  <c r="F26" i="17"/>
  <c r="E26" i="17"/>
  <c r="E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U13" i="17"/>
  <c r="T13" i="17"/>
  <c r="T26" i="17" s="1"/>
  <c r="S13" i="17"/>
  <c r="S26" i="17" s="1"/>
  <c r="S45" i="17" s="1"/>
  <c r="R13" i="17"/>
  <c r="R26" i="17" s="1"/>
  <c r="R45" i="17" s="1"/>
  <c r="Q13" i="17"/>
  <c r="Q26" i="17" s="1"/>
  <c r="P13" i="17"/>
  <c r="P26" i="17" s="1"/>
  <c r="P45" i="17" s="1"/>
  <c r="O13" i="17"/>
  <c r="O26" i="17" s="1"/>
  <c r="O45" i="17" s="1"/>
  <c r="N13" i="17"/>
  <c r="M13" i="17"/>
  <c r="L13" i="17"/>
  <c r="L26" i="17" s="1"/>
  <c r="K13" i="17"/>
  <c r="K26" i="17" s="1"/>
  <c r="K45" i="17" s="1"/>
  <c r="J13" i="17"/>
  <c r="I13" i="17"/>
  <c r="I26" i="17" s="1"/>
  <c r="H13" i="17"/>
  <c r="H26" i="17" s="1"/>
  <c r="H45" i="17" s="1"/>
  <c r="G13" i="17"/>
  <c r="G26" i="17" s="1"/>
  <c r="F13" i="17"/>
  <c r="E13" i="17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4" i="18"/>
  <c r="O44" i="18"/>
  <c r="L44" i="18"/>
  <c r="G44" i="18"/>
  <c r="F44" i="18"/>
  <c r="F45" i="18" s="1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T37" i="18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L37" i="18"/>
  <c r="K37" i="18"/>
  <c r="K44" i="18" s="1"/>
  <c r="J37" i="18"/>
  <c r="J44" i="18" s="1"/>
  <c r="I37" i="18"/>
  <c r="I44" i="18" s="1"/>
  <c r="H37" i="18"/>
  <c r="H44" i="18" s="1"/>
  <c r="G37" i="18"/>
  <c r="F37" i="18"/>
  <c r="E37" i="18"/>
  <c r="D37" i="18"/>
  <c r="D44" i="18" s="1"/>
  <c r="C37" i="18"/>
  <c r="C44" i="18" s="1"/>
  <c r="W26" i="18"/>
  <c r="G26" i="18"/>
  <c r="G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V13" i="18"/>
  <c r="V26" i="18" s="1"/>
  <c r="U13" i="18"/>
  <c r="U26" i="18" s="1"/>
  <c r="T13" i="18"/>
  <c r="T26" i="18" s="1"/>
  <c r="S13" i="18"/>
  <c r="S26" i="18" s="1"/>
  <c r="R13" i="18"/>
  <c r="Q13" i="18"/>
  <c r="Q26" i="18" s="1"/>
  <c r="Q45" i="18" s="1"/>
  <c r="P13" i="18"/>
  <c r="P26" i="18" s="1"/>
  <c r="P45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I13" i="18"/>
  <c r="I26" i="18" s="1"/>
  <c r="I45" i="18" s="1"/>
  <c r="H13" i="18"/>
  <c r="H26" i="18" s="1"/>
  <c r="H45" i="18" s="1"/>
  <c r="G13" i="18"/>
  <c r="F13" i="18"/>
  <c r="F26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L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C37" i="19"/>
  <c r="C44" i="19" s="1"/>
  <c r="Q26" i="19"/>
  <c r="Q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W13" i="19"/>
  <c r="W26" i="19" s="1"/>
  <c r="V13" i="19"/>
  <c r="V26" i="19" s="1"/>
  <c r="V45" i="19" s="1"/>
  <c r="U13" i="19"/>
  <c r="U26" i="19" s="1"/>
  <c r="U45" i="19" s="1"/>
  <c r="T13" i="19"/>
  <c r="T26" i="19" s="1"/>
  <c r="S13" i="19"/>
  <c r="S26" i="19" s="1"/>
  <c r="S45" i="19" s="1"/>
  <c r="R13" i="19"/>
  <c r="Q13" i="19"/>
  <c r="P13" i="19"/>
  <c r="P26" i="19" s="1"/>
  <c r="P45" i="19" s="1"/>
  <c r="O13" i="19"/>
  <c r="O26" i="19" s="1"/>
  <c r="N13" i="19"/>
  <c r="N26" i="19" s="1"/>
  <c r="N45" i="19" s="1"/>
  <c r="M13" i="19"/>
  <c r="M26" i="19" s="1"/>
  <c r="L13" i="19"/>
  <c r="L26" i="19" s="1"/>
  <c r="K13" i="19"/>
  <c r="K26" i="19" s="1"/>
  <c r="J13" i="19"/>
  <c r="I13" i="19"/>
  <c r="I26" i="19" s="1"/>
  <c r="I45" i="19" s="1"/>
  <c r="H13" i="19"/>
  <c r="H26" i="19" s="1"/>
  <c r="H45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S44" i="20"/>
  <c r="K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U37" i="20"/>
  <c r="T37" i="20"/>
  <c r="S37" i="20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Q26" i="20"/>
  <c r="Q45" i="20" s="1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V13" i="20"/>
  <c r="V26" i="20" s="1"/>
  <c r="V45" i="20" s="1"/>
  <c r="U13" i="20"/>
  <c r="U26" i="20" s="1"/>
  <c r="T13" i="20"/>
  <c r="T26" i="20" s="1"/>
  <c r="S13" i="20"/>
  <c r="S26" i="20" s="1"/>
  <c r="R13" i="20"/>
  <c r="Q13" i="20"/>
  <c r="P13" i="20"/>
  <c r="P26" i="20" s="1"/>
  <c r="P45" i="20" s="1"/>
  <c r="O13" i="20"/>
  <c r="O26" i="20" s="1"/>
  <c r="N13" i="20"/>
  <c r="N26" i="20" s="1"/>
  <c r="N45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H45" i="20" s="1"/>
  <c r="G13" i="20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W37" i="21"/>
  <c r="V37" i="21"/>
  <c r="V44" i="21" s="1"/>
  <c r="U37" i="2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U26" i="21"/>
  <c r="O26" i="21"/>
  <c r="G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U13" i="21"/>
  <c r="T13" i="21"/>
  <c r="T26" i="21" s="1"/>
  <c r="S13" i="21"/>
  <c r="S26" i="21" s="1"/>
  <c r="R13" i="21"/>
  <c r="Q13" i="21"/>
  <c r="Q26" i="21" s="1"/>
  <c r="P13" i="21"/>
  <c r="O13" i="21"/>
  <c r="N13" i="21"/>
  <c r="M13" i="21"/>
  <c r="M26" i="21" s="1"/>
  <c r="L13" i="21"/>
  <c r="L26" i="21" s="1"/>
  <c r="K13" i="21"/>
  <c r="K26" i="21" s="1"/>
  <c r="J13" i="21"/>
  <c r="I13" i="21"/>
  <c r="I26" i="21" s="1"/>
  <c r="H13" i="21"/>
  <c r="G13" i="21"/>
  <c r="F13" i="2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AA44" i="22" s="1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V37" i="22"/>
  <c r="V44" i="22" s="1"/>
  <c r="U37" i="22"/>
  <c r="T37" i="22"/>
  <c r="T44" i="22" s="1"/>
  <c r="S37" i="22"/>
  <c r="R37" i="22"/>
  <c r="R44" i="22" s="1"/>
  <c r="Q37" i="22"/>
  <c r="Q44" i="22" s="1"/>
  <c r="P37" i="22"/>
  <c r="O37" i="22"/>
  <c r="N37" i="22"/>
  <c r="N44" i="22" s="1"/>
  <c r="M37" i="22"/>
  <c r="L37" i="22"/>
  <c r="L44" i="22" s="1"/>
  <c r="K37" i="22"/>
  <c r="J37" i="22"/>
  <c r="J44" i="22" s="1"/>
  <c r="I37" i="22"/>
  <c r="I44" i="22" s="1"/>
  <c r="H37" i="22"/>
  <c r="H44" i="22" s="1"/>
  <c r="G37" i="22"/>
  <c r="F37" i="22"/>
  <c r="F44" i="22" s="1"/>
  <c r="E37" i="22"/>
  <c r="D37" i="22"/>
  <c r="D44" i="22" s="1"/>
  <c r="C37" i="22"/>
  <c r="O26" i="22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W26" i="22" s="1"/>
  <c r="V13" i="22"/>
  <c r="U13" i="22"/>
  <c r="U26" i="22" s="1"/>
  <c r="T13" i="22"/>
  <c r="T26" i="22" s="1"/>
  <c r="S13" i="22"/>
  <c r="S26" i="22" s="1"/>
  <c r="R13" i="22"/>
  <c r="Q13" i="22"/>
  <c r="Q26" i="22" s="1"/>
  <c r="Q45" i="22" s="1"/>
  <c r="P13" i="22"/>
  <c r="O13" i="22"/>
  <c r="N13" i="22"/>
  <c r="M13" i="22"/>
  <c r="M26" i="22" s="1"/>
  <c r="L13" i="22"/>
  <c r="L26" i="22" s="1"/>
  <c r="K13" i="22"/>
  <c r="K26" i="22" s="1"/>
  <c r="J13" i="22"/>
  <c r="I13" i="22"/>
  <c r="I26" i="22" s="1"/>
  <c r="I45" i="22" s="1"/>
  <c r="H13" i="22"/>
  <c r="G13" i="22"/>
  <c r="G26" i="22" s="1"/>
  <c r="F13" i="22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X44" i="23" s="1"/>
  <c r="Z44" i="23" s="1"/>
  <c r="W37" i="23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L37" i="23"/>
  <c r="L44" i="23" s="1"/>
  <c r="K37" i="23"/>
  <c r="K44" i="23" s="1"/>
  <c r="J37" i="23"/>
  <c r="I37" i="23"/>
  <c r="I44" i="23" s="1"/>
  <c r="H37" i="23"/>
  <c r="H44" i="23" s="1"/>
  <c r="G37" i="23"/>
  <c r="F37" i="23"/>
  <c r="F44" i="23" s="1"/>
  <c r="E37" i="23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M26" i="23" s="1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V13" i="23"/>
  <c r="U13" i="23"/>
  <c r="U26" i="23" s="1"/>
  <c r="T13" i="23"/>
  <c r="T26" i="23" s="1"/>
  <c r="S13" i="23"/>
  <c r="S26" i="23" s="1"/>
  <c r="R13" i="23"/>
  <c r="Q13" i="23"/>
  <c r="Q26" i="23" s="1"/>
  <c r="Q45" i="23" s="1"/>
  <c r="P13" i="23"/>
  <c r="P26" i="23" s="1"/>
  <c r="O13" i="23"/>
  <c r="N13" i="23"/>
  <c r="M13" i="23"/>
  <c r="L13" i="23"/>
  <c r="L26" i="23" s="1"/>
  <c r="K13" i="23"/>
  <c r="K26" i="23" s="1"/>
  <c r="J13" i="23"/>
  <c r="I13" i="23"/>
  <c r="I26" i="23" s="1"/>
  <c r="H13" i="23"/>
  <c r="H26" i="23" s="1"/>
  <c r="G13" i="23"/>
  <c r="G26" i="23" s="1"/>
  <c r="F13" i="23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L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K37" i="24"/>
  <c r="K44" i="24" s="1"/>
  <c r="K45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C37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X26" i="24" s="1"/>
  <c r="W13" i="24"/>
  <c r="W26" i="24" s="1"/>
  <c r="V13" i="24"/>
  <c r="V26" i="24" s="1"/>
  <c r="U13" i="24"/>
  <c r="U26" i="24" s="1"/>
  <c r="U45" i="24" s="1"/>
  <c r="T13" i="24"/>
  <c r="T26" i="24" s="1"/>
  <c r="S13" i="24"/>
  <c r="S26" i="24" s="1"/>
  <c r="R13" i="24"/>
  <c r="Q13" i="24"/>
  <c r="Q26" i="24" s="1"/>
  <c r="Q45" i="24" s="1"/>
  <c r="P13" i="24"/>
  <c r="P26" i="24" s="1"/>
  <c r="P45" i="24" s="1"/>
  <c r="O13" i="24"/>
  <c r="O26" i="24" s="1"/>
  <c r="N13" i="24"/>
  <c r="N26" i="24" s="1"/>
  <c r="M13" i="24"/>
  <c r="M26" i="24" s="1"/>
  <c r="L13" i="24"/>
  <c r="L26" i="24" s="1"/>
  <c r="K13" i="24"/>
  <c r="K26" i="24" s="1"/>
  <c r="J13" i="24"/>
  <c r="I13" i="24"/>
  <c r="I26" i="24" s="1"/>
  <c r="I45" i="24" s="1"/>
  <c r="H13" i="24"/>
  <c r="H26" i="24" s="1"/>
  <c r="H45" i="24" s="1"/>
  <c r="G13" i="24"/>
  <c r="G26" i="24" s="1"/>
  <c r="F13" i="24"/>
  <c r="F26" i="24" s="1"/>
  <c r="E13" i="24"/>
  <c r="E26" i="24" s="1"/>
  <c r="E45" i="24" s="1"/>
  <c r="D13" i="24"/>
  <c r="D26" i="24" s="1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S44" i="1" s="1"/>
  <c r="R37" i="1"/>
  <c r="Q37" i="1"/>
  <c r="Q44" i="1" s="1"/>
  <c r="P37" i="1"/>
  <c r="P44" i="1" s="1"/>
  <c r="O37" i="1"/>
  <c r="N37" i="1"/>
  <c r="N44" i="1" s="1"/>
  <c r="M37" i="1"/>
  <c r="L37" i="1"/>
  <c r="L44" i="1" s="1"/>
  <c r="K37" i="1"/>
  <c r="K44" i="1" s="1"/>
  <c r="J37" i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K45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Y45" i="23" l="1"/>
  <c r="X44" i="22"/>
  <c r="Z44" i="22" s="1"/>
  <c r="E26" i="16"/>
  <c r="M26" i="16"/>
  <c r="U26" i="16"/>
  <c r="O45" i="10"/>
  <c r="R44" i="7"/>
  <c r="Z25" i="1"/>
  <c r="O26" i="23"/>
  <c r="W26" i="23"/>
  <c r="W45" i="23" s="1"/>
  <c r="F26" i="22"/>
  <c r="F45" i="22" s="1"/>
  <c r="N26" i="22"/>
  <c r="N45" i="22" s="1"/>
  <c r="V26" i="22"/>
  <c r="V45" i="22" s="1"/>
  <c r="Z44" i="21"/>
  <c r="G44" i="19"/>
  <c r="O44" i="19"/>
  <c r="W44" i="19"/>
  <c r="T26" i="14"/>
  <c r="T45" i="14" s="1"/>
  <c r="X44" i="14"/>
  <c r="Z37" i="14"/>
  <c r="Q44" i="12"/>
  <c r="V45" i="6"/>
  <c r="E26" i="6"/>
  <c r="E45" i="6" s="1"/>
  <c r="M26" i="6"/>
  <c r="J45" i="2"/>
  <c r="J26" i="1"/>
  <c r="J45" i="1" s="1"/>
  <c r="R26" i="1"/>
  <c r="G44" i="1"/>
  <c r="O44" i="1"/>
  <c r="O45" i="1" s="1"/>
  <c r="W44" i="1"/>
  <c r="W45" i="1" s="1"/>
  <c r="I45" i="23"/>
  <c r="H26" i="22"/>
  <c r="P26" i="22"/>
  <c r="C44" i="22"/>
  <c r="K44" i="22"/>
  <c r="S44" i="22"/>
  <c r="U45" i="21"/>
  <c r="AA44" i="21"/>
  <c r="Z50" i="20"/>
  <c r="C45" i="18"/>
  <c r="K45" i="18"/>
  <c r="S45" i="18"/>
  <c r="N45" i="18"/>
  <c r="V45" i="18"/>
  <c r="H45" i="16"/>
  <c r="P45" i="16"/>
  <c r="Z25" i="16"/>
  <c r="D26" i="13"/>
  <c r="D45" i="13" s="1"/>
  <c r="L26" i="13"/>
  <c r="L45" i="13" s="1"/>
  <c r="T26" i="13"/>
  <c r="T45" i="13" s="1"/>
  <c r="G45" i="13"/>
  <c r="H26" i="12"/>
  <c r="H45" i="12" s="1"/>
  <c r="P26" i="12"/>
  <c r="X26" i="12"/>
  <c r="Z25" i="12"/>
  <c r="N45" i="11"/>
  <c r="L44" i="10"/>
  <c r="U26" i="8"/>
  <c r="U45" i="8" s="1"/>
  <c r="N45" i="6"/>
  <c r="R45" i="4"/>
  <c r="Z13" i="4"/>
  <c r="V45" i="4"/>
  <c r="G45" i="1"/>
  <c r="P44" i="22"/>
  <c r="U44" i="20"/>
  <c r="U45" i="20" s="1"/>
  <c r="O45" i="21"/>
  <c r="M44" i="4"/>
  <c r="D45" i="2"/>
  <c r="P44" i="2"/>
  <c r="J26" i="24"/>
  <c r="J45" i="24" s="1"/>
  <c r="R26" i="24"/>
  <c r="G44" i="24"/>
  <c r="G45" i="24" s="1"/>
  <c r="O44" i="24"/>
  <c r="O45" i="24" s="1"/>
  <c r="W44" i="24"/>
  <c r="W45" i="24" s="1"/>
  <c r="Z13" i="23"/>
  <c r="E44" i="23"/>
  <c r="E45" i="23" s="1"/>
  <c r="M44" i="23"/>
  <c r="U44" i="23"/>
  <c r="U45" i="23" s="1"/>
  <c r="H26" i="21"/>
  <c r="P26" i="21"/>
  <c r="C44" i="21"/>
  <c r="K44" i="21"/>
  <c r="K45" i="21" s="1"/>
  <c r="S44" i="21"/>
  <c r="S45" i="21" s="1"/>
  <c r="Z50" i="21"/>
  <c r="J26" i="19"/>
  <c r="J45" i="19" s="1"/>
  <c r="R26" i="19"/>
  <c r="R45" i="19" s="1"/>
  <c r="G45" i="9"/>
  <c r="D45" i="5"/>
  <c r="T45" i="5"/>
  <c r="S45" i="3"/>
  <c r="G44" i="21"/>
  <c r="G45" i="21" s="1"/>
  <c r="O44" i="21"/>
  <c r="V26" i="21"/>
  <c r="G44" i="20"/>
  <c r="O44" i="20"/>
  <c r="W44" i="20"/>
  <c r="J26" i="18"/>
  <c r="J45" i="18" s="1"/>
  <c r="G45" i="17"/>
  <c r="D45" i="1"/>
  <c r="C45" i="23"/>
  <c r="K45" i="23"/>
  <c r="S45" i="23"/>
  <c r="J26" i="23"/>
  <c r="J45" i="23" s="1"/>
  <c r="R26" i="23"/>
  <c r="R45" i="23" s="1"/>
  <c r="AA45" i="22"/>
  <c r="J26" i="22"/>
  <c r="J45" i="22" s="1"/>
  <c r="R26" i="22"/>
  <c r="R45" i="22" s="1"/>
  <c r="E44" i="22"/>
  <c r="E45" i="22" s="1"/>
  <c r="M44" i="22"/>
  <c r="U44" i="22"/>
  <c r="AA45" i="20"/>
  <c r="J26" i="20"/>
  <c r="J45" i="20" s="1"/>
  <c r="R26" i="20"/>
  <c r="R45" i="20" s="1"/>
  <c r="C45" i="19"/>
  <c r="K45" i="19"/>
  <c r="Z25" i="14"/>
  <c r="E44" i="12"/>
  <c r="E45" i="12" s="1"/>
  <c r="M44" i="12"/>
  <c r="M45" i="12" s="1"/>
  <c r="U44" i="12"/>
  <c r="U45" i="12" s="1"/>
  <c r="J45" i="6"/>
  <c r="I26" i="6"/>
  <c r="I45" i="6" s="1"/>
  <c r="Y26" i="6"/>
  <c r="Y45" i="6" s="1"/>
  <c r="D45" i="4"/>
  <c r="L45" i="4"/>
  <c r="L26" i="3"/>
  <c r="L45" i="3" s="1"/>
  <c r="T26" i="3"/>
  <c r="T45" i="3" s="1"/>
  <c r="Y44" i="23"/>
  <c r="W44" i="21"/>
  <c r="W45" i="21" s="1"/>
  <c r="M45" i="20"/>
  <c r="N26" i="21"/>
  <c r="M26" i="14"/>
  <c r="L45" i="14"/>
  <c r="F44" i="13"/>
  <c r="J44" i="9"/>
  <c r="J45" i="9" s="1"/>
  <c r="AA45" i="5"/>
  <c r="L45" i="24"/>
  <c r="T45" i="24"/>
  <c r="G44" i="23"/>
  <c r="G45" i="23" s="1"/>
  <c r="O44" i="23"/>
  <c r="W44" i="23"/>
  <c r="C45" i="22"/>
  <c r="K45" i="22"/>
  <c r="S45" i="22"/>
  <c r="AA45" i="21"/>
  <c r="J26" i="21"/>
  <c r="J45" i="21" s="1"/>
  <c r="R26" i="21"/>
  <c r="E44" i="21"/>
  <c r="E45" i="21" s="1"/>
  <c r="M44" i="21"/>
  <c r="M45" i="21" s="1"/>
  <c r="U44" i="21"/>
  <c r="C45" i="20"/>
  <c r="K45" i="20"/>
  <c r="S45" i="20"/>
  <c r="L45" i="19"/>
  <c r="D44" i="19"/>
  <c r="T44" i="19"/>
  <c r="M45" i="17"/>
  <c r="T26" i="15"/>
  <c r="T45" i="15" s="1"/>
  <c r="Z44" i="15"/>
  <c r="Z13" i="14"/>
  <c r="Y26" i="14"/>
  <c r="Y26" i="13"/>
  <c r="Y45" i="13" s="1"/>
  <c r="Z25" i="8"/>
  <c r="F45" i="8"/>
  <c r="AA44" i="5"/>
  <c r="J44" i="5"/>
  <c r="R44" i="5"/>
  <c r="H45" i="3"/>
  <c r="F26" i="21"/>
  <c r="AA45" i="18"/>
  <c r="R26" i="18"/>
  <c r="R45" i="18" s="1"/>
  <c r="W45" i="17"/>
  <c r="I44" i="17"/>
  <c r="I45" i="17" s="1"/>
  <c r="Y44" i="17"/>
  <c r="G26" i="7"/>
  <c r="G45" i="7" s="1"/>
  <c r="W26" i="7"/>
  <c r="W45" i="7" s="1"/>
  <c r="E44" i="4"/>
  <c r="AA45" i="24"/>
  <c r="G44" i="22"/>
  <c r="G45" i="22" s="1"/>
  <c r="O44" i="22"/>
  <c r="O45" i="22" s="1"/>
  <c r="W44" i="22"/>
  <c r="W45" i="22" s="1"/>
  <c r="C45" i="21"/>
  <c r="L45" i="20"/>
  <c r="D44" i="20"/>
  <c r="T44" i="20"/>
  <c r="M45" i="19"/>
  <c r="D45" i="17"/>
  <c r="T45" i="17"/>
  <c r="D45" i="16"/>
  <c r="AA45" i="14"/>
  <c r="P45" i="13"/>
  <c r="Z25" i="13"/>
  <c r="D26" i="12"/>
  <c r="D45" i="12" s="1"/>
  <c r="L26" i="12"/>
  <c r="L45" i="12" s="1"/>
  <c r="T26" i="12"/>
  <c r="T45" i="12" s="1"/>
  <c r="AA26" i="10"/>
  <c r="AA45" i="10" s="1"/>
  <c r="R45" i="9"/>
  <c r="J44" i="6"/>
  <c r="R44" i="6"/>
  <c r="R45" i="6" s="1"/>
  <c r="C45" i="5"/>
  <c r="E45" i="4"/>
  <c r="M45" i="4"/>
  <c r="U45" i="4"/>
  <c r="E26" i="3"/>
  <c r="M26" i="3"/>
  <c r="U26" i="3"/>
  <c r="U45" i="3" s="1"/>
  <c r="P45" i="2"/>
  <c r="H26" i="2"/>
  <c r="H45" i="2" s="1"/>
  <c r="W44" i="18"/>
  <c r="Q45" i="17"/>
  <c r="N45" i="17"/>
  <c r="V45" i="17"/>
  <c r="Z13" i="15"/>
  <c r="M45" i="14"/>
  <c r="AA45" i="13"/>
  <c r="Z13" i="12"/>
  <c r="L44" i="11"/>
  <c r="L45" i="11" s="1"/>
  <c r="T44" i="11"/>
  <c r="C26" i="10"/>
  <c r="C45" i="10" s="1"/>
  <c r="S26" i="10"/>
  <c r="M44" i="10"/>
  <c r="C26" i="9"/>
  <c r="C45" i="9" s="1"/>
  <c r="E26" i="7"/>
  <c r="E45" i="7" s="1"/>
  <c r="G45" i="6"/>
  <c r="O45" i="6"/>
  <c r="W45" i="6"/>
  <c r="J44" i="4"/>
  <c r="J45" i="4" s="1"/>
  <c r="R44" i="4"/>
  <c r="E44" i="3"/>
  <c r="M44" i="3"/>
  <c r="E26" i="2"/>
  <c r="E45" i="2" s="1"/>
  <c r="M26" i="2"/>
  <c r="M45" i="2" s="1"/>
  <c r="U26" i="2"/>
  <c r="U45" i="2" s="1"/>
  <c r="E44" i="2"/>
  <c r="M44" i="2"/>
  <c r="U44" i="2"/>
  <c r="J26" i="17"/>
  <c r="J45" i="17" s="1"/>
  <c r="Y26" i="15"/>
  <c r="G45" i="14"/>
  <c r="W45" i="14"/>
  <c r="P45" i="12"/>
  <c r="F44" i="11"/>
  <c r="N44" i="11"/>
  <c r="V44" i="11"/>
  <c r="V45" i="11" s="1"/>
  <c r="M44" i="11"/>
  <c r="U44" i="11"/>
  <c r="E26" i="10"/>
  <c r="E45" i="10" s="1"/>
  <c r="M26" i="10"/>
  <c r="M45" i="10" s="1"/>
  <c r="U26" i="10"/>
  <c r="U45" i="10" s="1"/>
  <c r="D26" i="10"/>
  <c r="D45" i="10" s="1"/>
  <c r="O44" i="10"/>
  <c r="W44" i="10"/>
  <c r="L45" i="9"/>
  <c r="D26" i="8"/>
  <c r="T26" i="8"/>
  <c r="T45" i="8" s="1"/>
  <c r="V26" i="7"/>
  <c r="H26" i="6"/>
  <c r="H45" i="6" s="1"/>
  <c r="P26" i="6"/>
  <c r="P45" i="6" s="1"/>
  <c r="X26" i="6"/>
  <c r="F26" i="5"/>
  <c r="N26" i="5"/>
  <c r="N45" i="5" s="1"/>
  <c r="V26" i="5"/>
  <c r="E26" i="5"/>
  <c r="M26" i="5"/>
  <c r="M45" i="5" s="1"/>
  <c r="U26" i="5"/>
  <c r="E44" i="5"/>
  <c r="U44" i="5"/>
  <c r="T45" i="4"/>
  <c r="N45" i="2"/>
  <c r="Q26" i="3"/>
  <c r="P26" i="3"/>
  <c r="P45" i="3" s="1"/>
  <c r="X26" i="3"/>
  <c r="Z26" i="3" s="1"/>
  <c r="R26" i="16"/>
  <c r="R45" i="16" s="1"/>
  <c r="N45" i="13"/>
  <c r="P45" i="11"/>
  <c r="H44" i="11"/>
  <c r="P45" i="10"/>
  <c r="G26" i="10"/>
  <c r="G45" i="10" s="1"/>
  <c r="W26" i="10"/>
  <c r="I45" i="7"/>
  <c r="X26" i="5"/>
  <c r="Z26" i="5" s="1"/>
  <c r="C45" i="3"/>
  <c r="K45" i="3"/>
  <c r="Z25" i="3"/>
  <c r="I45" i="2"/>
  <c r="D45" i="18"/>
  <c r="L45" i="18"/>
  <c r="T45" i="18"/>
  <c r="C45" i="16"/>
  <c r="V45" i="15"/>
  <c r="E44" i="15"/>
  <c r="E45" i="15" s="1"/>
  <c r="M44" i="15"/>
  <c r="M45" i="15" s="1"/>
  <c r="U44" i="15"/>
  <c r="U45" i="15" s="1"/>
  <c r="S45" i="14"/>
  <c r="J44" i="14"/>
  <c r="R44" i="14"/>
  <c r="I44" i="14"/>
  <c r="Y44" i="14"/>
  <c r="E44" i="13"/>
  <c r="M44" i="13"/>
  <c r="M45" i="13" s="1"/>
  <c r="U44" i="13"/>
  <c r="U45" i="13" s="1"/>
  <c r="F45" i="12"/>
  <c r="N45" i="12"/>
  <c r="V45" i="12"/>
  <c r="I26" i="11"/>
  <c r="I45" i="11" s="1"/>
  <c r="Q26" i="11"/>
  <c r="Q45" i="11" s="1"/>
  <c r="Y26" i="11"/>
  <c r="Y45" i="11" s="1"/>
  <c r="H26" i="11"/>
  <c r="H45" i="11" s="1"/>
  <c r="K44" i="10"/>
  <c r="K45" i="10" s="1"/>
  <c r="S44" i="10"/>
  <c r="H26" i="9"/>
  <c r="H45" i="9" s="1"/>
  <c r="P26" i="9"/>
  <c r="P45" i="9" s="1"/>
  <c r="Z25" i="9"/>
  <c r="H26" i="8"/>
  <c r="H45" i="8" s="1"/>
  <c r="P26" i="8"/>
  <c r="P45" i="8" s="1"/>
  <c r="X26" i="8"/>
  <c r="Z26" i="8" s="1"/>
  <c r="G26" i="8"/>
  <c r="G45" i="8" s="1"/>
  <c r="AA44" i="8"/>
  <c r="J44" i="8"/>
  <c r="R44" i="8"/>
  <c r="R45" i="8" s="1"/>
  <c r="J26" i="7"/>
  <c r="J45" i="7" s="1"/>
  <c r="D26" i="6"/>
  <c r="D45" i="6" s="1"/>
  <c r="L26" i="6"/>
  <c r="L45" i="6" s="1"/>
  <c r="T26" i="6"/>
  <c r="T45" i="6" s="1"/>
  <c r="I26" i="5"/>
  <c r="Q26" i="5"/>
  <c r="D26" i="3"/>
  <c r="D45" i="3" s="1"/>
  <c r="AA44" i="3"/>
  <c r="AA45" i="3" s="1"/>
  <c r="J44" i="3"/>
  <c r="J45" i="3" s="1"/>
  <c r="R44" i="3"/>
  <c r="R45" i="3" s="1"/>
  <c r="J44" i="2"/>
  <c r="R44" i="2"/>
  <c r="R45" i="2" s="1"/>
  <c r="R45" i="21"/>
  <c r="L45" i="1"/>
  <c r="T45" i="1"/>
  <c r="X45" i="24"/>
  <c r="Z45" i="24" s="1"/>
  <c r="Z26" i="24"/>
  <c r="D45" i="23"/>
  <c r="L45" i="23"/>
  <c r="T45" i="23"/>
  <c r="U45" i="22"/>
  <c r="U44" i="1"/>
  <c r="U45" i="1" s="1"/>
  <c r="C44" i="24"/>
  <c r="C45" i="24" s="1"/>
  <c r="Z25" i="22"/>
  <c r="X26" i="22"/>
  <c r="T45" i="21"/>
  <c r="F45" i="1"/>
  <c r="N45" i="1"/>
  <c r="V45" i="1"/>
  <c r="R45" i="24"/>
  <c r="F26" i="23"/>
  <c r="F45" i="23" s="1"/>
  <c r="N26" i="23"/>
  <c r="N45" i="23" s="1"/>
  <c r="V26" i="23"/>
  <c r="V45" i="23" s="1"/>
  <c r="M45" i="23"/>
  <c r="Y26" i="22"/>
  <c r="Y45" i="22" s="1"/>
  <c r="Z13" i="22"/>
  <c r="L45" i="21"/>
  <c r="F45" i="21"/>
  <c r="N45" i="21"/>
  <c r="V45" i="21"/>
  <c r="M44" i="1"/>
  <c r="M45" i="1"/>
  <c r="D45" i="21"/>
  <c r="Y45" i="17"/>
  <c r="Z26" i="17"/>
  <c r="D45" i="24"/>
  <c r="H45" i="23"/>
  <c r="P45" i="23"/>
  <c r="X45" i="23"/>
  <c r="Z45" i="23" s="1"/>
  <c r="Z26" i="23"/>
  <c r="Y45" i="16"/>
  <c r="Z26" i="16"/>
  <c r="E44" i="1"/>
  <c r="E45" i="1" s="1"/>
  <c r="M45" i="24"/>
  <c r="D45" i="22"/>
  <c r="L45" i="22"/>
  <c r="T45" i="22"/>
  <c r="H45" i="21"/>
  <c r="P45" i="21"/>
  <c r="Z25" i="21"/>
  <c r="X26" i="21"/>
  <c r="S44" i="24"/>
  <c r="S45" i="24" s="1"/>
  <c r="H45" i="22"/>
  <c r="X45" i="1"/>
  <c r="Z45" i="1" s="1"/>
  <c r="Z26" i="1"/>
  <c r="R45" i="1"/>
  <c r="F45" i="24"/>
  <c r="N45" i="24"/>
  <c r="V45" i="24"/>
  <c r="M45" i="22"/>
  <c r="I45" i="21"/>
  <c r="Q45" i="21"/>
  <c r="Y26" i="21"/>
  <c r="Y45" i="21" s="1"/>
  <c r="Z13" i="21"/>
  <c r="X26" i="20"/>
  <c r="Z13" i="20"/>
  <c r="X26" i="19"/>
  <c r="Z13" i="19"/>
  <c r="O45" i="20"/>
  <c r="O45" i="19"/>
  <c r="O45" i="18"/>
  <c r="AA26" i="17"/>
  <c r="AA45" i="17" s="1"/>
  <c r="Z44" i="13"/>
  <c r="X45" i="13"/>
  <c r="Z45" i="13" s="1"/>
  <c r="I45" i="12"/>
  <c r="G45" i="11"/>
  <c r="Z26" i="11"/>
  <c r="X45" i="11"/>
  <c r="Z45" i="11" s="1"/>
  <c r="Z13" i="1"/>
  <c r="Z13" i="24"/>
  <c r="L45" i="17"/>
  <c r="N45" i="9"/>
  <c r="V45" i="9"/>
  <c r="Z26" i="7"/>
  <c r="Z26" i="14"/>
  <c r="X45" i="14"/>
  <c r="D45" i="20"/>
  <c r="T45" i="20"/>
  <c r="D45" i="19"/>
  <c r="T45" i="19"/>
  <c r="E45" i="13"/>
  <c r="G45" i="20"/>
  <c r="W45" i="20"/>
  <c r="X44" i="20"/>
  <c r="Z44" i="20" s="1"/>
  <c r="Z37" i="20"/>
  <c r="G45" i="19"/>
  <c r="W45" i="19"/>
  <c r="X44" i="19"/>
  <c r="Z44" i="19" s="1"/>
  <c r="Z37" i="19"/>
  <c r="W45" i="18"/>
  <c r="X44" i="18"/>
  <c r="Z44" i="18" s="1"/>
  <c r="Z37" i="18"/>
  <c r="X44" i="12"/>
  <c r="Z37" i="12"/>
  <c r="E44" i="18"/>
  <c r="E45" i="18" s="1"/>
  <c r="U44" i="18"/>
  <c r="U45" i="18" s="1"/>
  <c r="Z37" i="1"/>
  <c r="Z37" i="24"/>
  <c r="Z37" i="23"/>
  <c r="Z37" i="22"/>
  <c r="Z37" i="21"/>
  <c r="E45" i="16"/>
  <c r="M45" i="16"/>
  <c r="G45" i="16"/>
  <c r="Z37" i="16"/>
  <c r="X44" i="16"/>
  <c r="Z44" i="16" s="1"/>
  <c r="H45" i="15"/>
  <c r="Z26" i="15"/>
  <c r="X45" i="15"/>
  <c r="Z45" i="15" s="1"/>
  <c r="L45" i="15"/>
  <c r="Y45" i="12"/>
  <c r="M44" i="18"/>
  <c r="M45" i="18" s="1"/>
  <c r="Z26" i="18"/>
  <c r="X44" i="17"/>
  <c r="Z44" i="17" s="1"/>
  <c r="Z37" i="17"/>
  <c r="E45" i="14"/>
  <c r="U45" i="14"/>
  <c r="J44" i="16"/>
  <c r="J45" i="16" s="1"/>
  <c r="R44" i="16"/>
  <c r="Q45" i="15"/>
  <c r="Q45" i="14"/>
  <c r="F45" i="13"/>
  <c r="V45" i="13"/>
  <c r="Z26" i="12"/>
  <c r="AA45" i="12"/>
  <c r="J44" i="12"/>
  <c r="J45" i="12" s="1"/>
  <c r="R44" i="12"/>
  <c r="R26" i="11"/>
  <c r="D45" i="8"/>
  <c r="E45" i="8"/>
  <c r="J45" i="15"/>
  <c r="R45" i="15"/>
  <c r="G44" i="15"/>
  <c r="G45" i="15" s="1"/>
  <c r="O44" i="15"/>
  <c r="O45" i="15" s="1"/>
  <c r="W44" i="15"/>
  <c r="W45" i="15" s="1"/>
  <c r="J45" i="14"/>
  <c r="R45" i="14"/>
  <c r="S45" i="9"/>
  <c r="R45" i="7"/>
  <c r="AA45" i="7"/>
  <c r="L44" i="16"/>
  <c r="L45" i="16" s="1"/>
  <c r="T44" i="16"/>
  <c r="T45" i="16" s="1"/>
  <c r="Z26" i="13"/>
  <c r="K45" i="13"/>
  <c r="J44" i="13"/>
  <c r="R44" i="13"/>
  <c r="R45" i="13" s="1"/>
  <c r="R45" i="12"/>
  <c r="T26" i="11"/>
  <c r="T45" i="11" s="1"/>
  <c r="W45" i="11"/>
  <c r="V45" i="8"/>
  <c r="M45" i="8"/>
  <c r="F45" i="16"/>
  <c r="N45" i="16"/>
  <c r="V45" i="16"/>
  <c r="U44" i="16"/>
  <c r="U45" i="16" s="1"/>
  <c r="Y45" i="15"/>
  <c r="Y45" i="14"/>
  <c r="Q45" i="12"/>
  <c r="E26" i="11"/>
  <c r="M26" i="11"/>
  <c r="M45" i="11" s="1"/>
  <c r="U26" i="11"/>
  <c r="U45" i="11" s="1"/>
  <c r="C45" i="11"/>
  <c r="X45" i="10"/>
  <c r="X44" i="10"/>
  <c r="Z44" i="10" s="1"/>
  <c r="Z43" i="10"/>
  <c r="O45" i="8"/>
  <c r="N45" i="8"/>
  <c r="L45" i="7"/>
  <c r="T45" i="7"/>
  <c r="G45" i="3"/>
  <c r="D45" i="15"/>
  <c r="J45" i="13"/>
  <c r="F45" i="11"/>
  <c r="D45" i="11"/>
  <c r="F45" i="3"/>
  <c r="Z13" i="18"/>
  <c r="Z13" i="17"/>
  <c r="Z13" i="16"/>
  <c r="O44" i="16"/>
  <c r="O45" i="16" s="1"/>
  <c r="W44" i="16"/>
  <c r="W45" i="16" s="1"/>
  <c r="F45" i="15"/>
  <c r="N45" i="15"/>
  <c r="I45" i="15"/>
  <c r="F45" i="14"/>
  <c r="N45" i="14"/>
  <c r="V45" i="14"/>
  <c r="I45" i="14"/>
  <c r="Q45" i="13"/>
  <c r="G44" i="12"/>
  <c r="G45" i="12" s="1"/>
  <c r="O44" i="12"/>
  <c r="O45" i="12" s="1"/>
  <c r="W44" i="12"/>
  <c r="W45" i="12" s="1"/>
  <c r="O45" i="11"/>
  <c r="E44" i="11"/>
  <c r="L26" i="10"/>
  <c r="L45" i="10" s="1"/>
  <c r="T26" i="10"/>
  <c r="T45" i="10" s="1"/>
  <c r="T45" i="9"/>
  <c r="F45" i="7"/>
  <c r="X44" i="7"/>
  <c r="Z44" i="7" s="1"/>
  <c r="Z37" i="7"/>
  <c r="M45" i="6"/>
  <c r="W45" i="9"/>
  <c r="J45" i="8"/>
  <c r="D45" i="7"/>
  <c r="J26" i="5"/>
  <c r="J45" i="5" s="1"/>
  <c r="R26" i="5"/>
  <c r="I45" i="5"/>
  <c r="Q45" i="5"/>
  <c r="Q26" i="4"/>
  <c r="Q45" i="4" s="1"/>
  <c r="Z25" i="4"/>
  <c r="K45" i="9"/>
  <c r="X26" i="9"/>
  <c r="W45" i="8"/>
  <c r="Z26" i="6"/>
  <c r="X45" i="6"/>
  <c r="Z45" i="6" s="1"/>
  <c r="K45" i="5"/>
  <c r="S45" i="5"/>
  <c r="Y45" i="5"/>
  <c r="W45" i="4"/>
  <c r="X44" i="4"/>
  <c r="Z44" i="4" s="1"/>
  <c r="Z37" i="4"/>
  <c r="J44" i="11"/>
  <c r="J45" i="11" s="1"/>
  <c r="R44" i="11"/>
  <c r="I26" i="10"/>
  <c r="I45" i="10" s="1"/>
  <c r="Q26" i="10"/>
  <c r="Q45" i="10" s="1"/>
  <c r="Y26" i="10"/>
  <c r="Z25" i="10"/>
  <c r="Z13" i="9"/>
  <c r="AA44" i="9"/>
  <c r="N45" i="7"/>
  <c r="V45" i="7"/>
  <c r="M45" i="7"/>
  <c r="Q26" i="6"/>
  <c r="Q45" i="6" s="1"/>
  <c r="X26" i="4"/>
  <c r="Q45" i="3"/>
  <c r="L45" i="8"/>
  <c r="Z13" i="7"/>
  <c r="C26" i="6"/>
  <c r="C45" i="6" s="1"/>
  <c r="K26" i="6"/>
  <c r="K45" i="6" s="1"/>
  <c r="S26" i="6"/>
  <c r="S45" i="6" s="1"/>
  <c r="AA26" i="6"/>
  <c r="AA45" i="6" s="1"/>
  <c r="F45" i="5"/>
  <c r="V45" i="5"/>
  <c r="E45" i="5"/>
  <c r="U45" i="5"/>
  <c r="X44" i="8"/>
  <c r="Z44" i="8" s="1"/>
  <c r="Z37" i="8"/>
  <c r="C26" i="4"/>
  <c r="C45" i="4" s="1"/>
  <c r="K26" i="4"/>
  <c r="K45" i="4" s="1"/>
  <c r="S26" i="4"/>
  <c r="S45" i="4" s="1"/>
  <c r="AA26" i="4"/>
  <c r="AA45" i="4" s="1"/>
  <c r="O45" i="4"/>
  <c r="X44" i="3"/>
  <c r="Z44" i="3" s="1"/>
  <c r="Z37" i="3"/>
  <c r="G45" i="5"/>
  <c r="W45" i="2"/>
  <c r="X44" i="6"/>
  <c r="Z44" i="6" s="1"/>
  <c r="Z37" i="6"/>
  <c r="O45" i="3"/>
  <c r="X26" i="2"/>
  <c r="X44" i="2"/>
  <c r="Z44" i="2" s="1"/>
  <c r="Z37" i="2"/>
  <c r="X44" i="9"/>
  <c r="Z44" i="9" s="1"/>
  <c r="Z37" i="9"/>
  <c r="W45" i="5"/>
  <c r="G45" i="4"/>
  <c r="Z13" i="2"/>
  <c r="AA26" i="9"/>
  <c r="AA45" i="9" s="1"/>
  <c r="C26" i="8"/>
  <c r="C45" i="8" s="1"/>
  <c r="K26" i="8"/>
  <c r="K45" i="8" s="1"/>
  <c r="S26" i="8"/>
  <c r="S45" i="8" s="1"/>
  <c r="AA26" i="8"/>
  <c r="AA45" i="8" s="1"/>
  <c r="X44" i="5"/>
  <c r="Z44" i="5" s="1"/>
  <c r="Z37" i="5"/>
  <c r="C26" i="2"/>
  <c r="C45" i="2" s="1"/>
  <c r="K26" i="2"/>
  <c r="K45" i="2" s="1"/>
  <c r="S26" i="2"/>
  <c r="S45" i="2" s="1"/>
  <c r="AA26" i="2"/>
  <c r="AA45" i="2" s="1"/>
  <c r="O45" i="2"/>
  <c r="X45" i="16" l="1"/>
  <c r="Z45" i="16" s="1"/>
  <c r="O45" i="23"/>
  <c r="X45" i="5"/>
  <c r="Z45" i="5" s="1"/>
  <c r="S45" i="10"/>
  <c r="M45" i="3"/>
  <c r="E45" i="3"/>
  <c r="R45" i="5"/>
  <c r="W45" i="10"/>
  <c r="P45" i="22"/>
  <c r="Z44" i="14"/>
  <c r="Z45" i="14"/>
  <c r="X45" i="19"/>
  <c r="Z45" i="19" s="1"/>
  <c r="Z26" i="19"/>
  <c r="X45" i="21"/>
  <c r="Z45" i="21" s="1"/>
  <c r="Z26" i="21"/>
  <c r="Z44" i="12"/>
  <c r="X45" i="12"/>
  <c r="Z45" i="12" s="1"/>
  <c r="X45" i="20"/>
  <c r="Z45" i="20" s="1"/>
  <c r="Z26" i="20"/>
  <c r="X45" i="8"/>
  <c r="Z45" i="8" s="1"/>
  <c r="X45" i="7"/>
  <c r="Z45" i="7" s="1"/>
  <c r="Z26" i="9"/>
  <c r="X45" i="9"/>
  <c r="Z45" i="9" s="1"/>
  <c r="X45" i="17"/>
  <c r="Z45" i="17" s="1"/>
  <c r="X45" i="3"/>
  <c r="Z45" i="3" s="1"/>
  <c r="E45" i="11"/>
  <c r="R45" i="11"/>
  <c r="Z26" i="2"/>
  <c r="X45" i="2"/>
  <c r="Z45" i="2" s="1"/>
  <c r="Z26" i="4"/>
  <c r="X45" i="4"/>
  <c r="Z45" i="4" s="1"/>
  <c r="Y45" i="10"/>
  <c r="Z45" i="10" s="1"/>
  <c r="Z26" i="10"/>
  <c r="X45" i="18"/>
  <c r="Z45" i="18" s="1"/>
  <c r="X45" i="22"/>
  <c r="Z45" i="22" s="1"/>
  <c r="Z26" i="22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<sst xmlns="http://schemas.openxmlformats.org/spreadsheetml/2006/main" count="3120" uniqueCount="103">
  <si>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</si>
  <si>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</si>
  <si>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</si>
  <si>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</si>
  <si>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</si>
  <si>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</si>
  <si>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</si>
  <si>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</si>
  <si>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</si>
  <si>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</si>
  <si>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</si>
  <si>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</si>
  <si>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</si>
  <si>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</si>
  <si>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</si>
  <si>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</si>
  <si>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</si>
  <si>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</si>
  <si>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</si>
  <si>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</si>
  <si>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</si>
  <si>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</si>
  <si>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</si>
  <si>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</si>
  <si>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</si>
  <si>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</si>
  <si>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</si>
  <si>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</si>
  <si>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</si>
  <si>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</si>
  <si>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</si>
  <si>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</si>
  <si>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</si>
  <si>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</si>
  <si>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</si>
  <si>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</si>
  <si>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</si>
  <si>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</si>
  <si>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</si>
  <si>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</si>
  <si>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</si>
  <si>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</si>
  <si>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</si>
  <si>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</si>
  <si>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</si>
  <si>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</si>
  <si>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</si>
  <si>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</si>
  <si>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</si>
  <si>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</si>
  <si>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</si>
  <si>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</si>
  <si>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</si>
  <si>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</si>
  <si>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</si>
  <si>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</si>
  <si>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</si>
  <si>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</si>
  <si>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</si>
  <si>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</si>
  <si>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</si>
  <si>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</si>
  <si>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</si>
  <si>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</si>
  <si>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</si>
  <si>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</si>
  <si>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</si>
  <si>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</si>
  <si>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</si>
  <si>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</si>
  <si>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</si>
  <si>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</si>
  <si>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</si>
  <si>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</si>
  <si>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</si>
  <si>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</si>
  <si>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4th Quarter ended 30 June 2025 (Figures Finalised as at 2025/08/08)</t>
  </si>
  <si>
    <t>Free State: Kopanong (FS162) - Table C6 Quarterly Budget Statement - Financial Position ( Waste water management                             ) for 4th Quarter ended 30 June 2025 (Figures Finalised as at 2025/08/08)</t>
  </si>
  <si>
    <t>Free State: Mohokare (FS163) - Table C6 Quarterly Budget Statement - Financial Position ( Waste water management                             ) for 4th Quarter ended 30 June 2025 (Figures Finalised as at 2025/08/08)</t>
  </si>
  <si>
    <t>Free State: Xhariep (DC16) - Table C6 Quarterly Budget Statement - Financial Position ( Waste water management                             ) for 4th Quarter ended 30 June 2025 (Figures Finalised as at 2025/08/08)</t>
  </si>
  <si>
    <t>Free State: Masilonyana (FS181) - Table C6 Quarterly Budget Statement - Financial Position ( Waste water management                             ) for 4th Quarter ended 30 June 2025 (Figures Finalised as at 2025/08/08)</t>
  </si>
  <si>
    <t>Free State: Tokologo (FS182) - Table C6 Quarterly Budget Statement - Financial Position ( Waste water management                             ) for 4th Quarter ended 30 June 2025 (Figures Finalised as at 2025/08/08)</t>
  </si>
  <si>
    <t>Free State: Tswelopele (FS183) - Table C6 Quarterly Budget Statement - Financial Position ( Waste water management                             ) for 4th Quarter ended 30 June 2025 (Figures Finalised as at 2025/08/08)</t>
  </si>
  <si>
    <t>Free State: Matjhabeng (FS184) - Table C6 Quarterly Budget Statement - Financial Position ( Waste water management                             ) for 4th Quarter ended 30 June 2025 (Figures Finalised as at 2025/08/08)</t>
  </si>
  <si>
    <t>Free State: Nala (FS185) - Table C6 Quarterly Budget Statement - Financial Position ( Waste water management                             ) for 4th Quarter ended 30 June 2025 (Figures Finalised as at 2025/08/08)</t>
  </si>
  <si>
    <t>Free State: Lejweleputswa (DC18) - Table C6 Quarterly Budget Statement - Financial Position ( Waste water management                             ) for 4th Quarter ended 30 June 2025 (Figures Finalised as at 2025/08/08)</t>
  </si>
  <si>
    <t>Free State: Setsoto (FS191) - Table C6 Quarterly Budget Statement - Financial Position ( Waste water management                             ) for 4th Quarter ended 30 June 2025 (Figures Finalised as at 2025/08/08)</t>
  </si>
  <si>
    <t>Free State: Dihlabeng (FS192) - Table C6 Quarterly Budget Statement - Financial Position ( Waste water management                             ) for 4th Quarter ended 30 June 2025 (Figures Finalised as at 2025/08/08)</t>
  </si>
  <si>
    <t>Free State: Nketoana (FS193) - Table C6 Quarterly Budget Statement - Financial Position ( Waste water management                             ) for 4th Quarter ended 30 June 2025 (Figures Finalised as at 2025/08/08)</t>
  </si>
  <si>
    <t>Free State: Maluti-a-Phofung (FS194) - Table C6 Quarterly Budget Statement - Financial Position ( Waste water management                             ) for 4th Quarter ended 30 June 2025 (Figures Finalised as at 2025/08/08)</t>
  </si>
  <si>
    <t>Free State: Phumelela (FS195) - Table C6 Quarterly Budget Statement - Financial Position ( Waste water management                             ) for 4th Quarter ended 30 June 2025 (Figures Finalised as at 2025/08/08)</t>
  </si>
  <si>
    <t>Free State: Mantsopa (FS196) - Table C6 Quarterly Budget Statement - Financial Position ( Waste water management                             ) for 4th Quarter ended 30 June 2025 (Figures Finalised as at 2025/08/08)</t>
  </si>
  <si>
    <t>Free State: Thabo Mofutsanyana (DC19) - Table C6 Quarterly Budget Statement - Financial Position ( Waste water management                             ) for 4th Quarter ended 30 June 2025 (Figures Finalised as at 2025/08/08)</t>
  </si>
  <si>
    <t>Free State: Moqhaka (FS201) - Table C6 Quarterly Budget Statement - Financial Position ( Waste water management                             ) for 4th Quarter ended 30 June 2025 (Figures Finalised as at 2025/08/08)</t>
  </si>
  <si>
    <t>Free State: Ngwathe (FS203) - Table C6 Quarterly Budget Statement - Financial Position ( Waste water management                             ) for 4th Quarter ended 30 June 2025 (Figures Finalised as at 2025/08/08)</t>
  </si>
  <si>
    <t>Free State: Metsimaholo (FS204) - Table C6 Quarterly Budget Statement - Financial Position ( Waste water management                             ) for 4th Quarter ended 30 June 2025 (Figures Finalised as at 2025/08/08)</t>
  </si>
  <si>
    <t>Free State: Mafube (FS205) - Table C6 Quarterly Budget Statement - Financial Position ( Waste water management                             ) for 4th Quarter ended 30 June 2025 (Figures Finalised as at 2025/08/08)</t>
  </si>
  <si>
    <t>Free State: Fezile Dabi (DC20) - Table C6 Quarterly Budget Statement - Financial Position ( Waste water management                             ) for 4th Quarter ended 30 June 2025 (Figures Finalised as at 2025/08/08)</t>
  </si>
  <si>
    <t>Summary - Table C6 Quarterly Budget Statement - Financial Position ( Waste water management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</si>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</sst>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290151276</v>
      </c>
      <c r="D6" s="18"/>
      <c r="E6" s="19">
        <v>-78400092</v>
      </c>
      <c r="F6" s="20">
        <v>-10022431</v>
      </c>
      <c r="G6" s="20">
        <v>-5924644</v>
      </c>
      <c r="H6" s="20">
        <v>44606467</v>
      </c>
      <c r="I6" s="20">
        <v>-35965242</v>
      </c>
      <c r="J6" s="20">
        <v>2716581</v>
      </c>
      <c r="K6" s="20">
        <v>31266904</v>
      </c>
      <c r="L6" s="20">
        <v>2034682</v>
      </c>
      <c r="M6" s="20">
        <v>-25475373</v>
      </c>
      <c r="N6" s="20">
        <v>7826213</v>
      </c>
      <c r="O6" s="20">
        <v>29449953</v>
      </c>
      <c r="P6" s="20">
        <v>6535564</v>
      </c>
      <c r="Q6" s="20">
        <v>37053157</v>
      </c>
      <c r="R6" s="20">
        <v>73038674</v>
      </c>
      <c r="S6" s="20">
        <v>20301233</v>
      </c>
      <c r="T6" s="20">
        <v>5980098</v>
      </c>
      <c r="U6" s="20">
        <v>5899884</v>
      </c>
      <c r="V6" s="20">
        <v>32181215</v>
      </c>
      <c r="W6" s="20">
        <v>115762683</v>
      </c>
      <c r="X6" s="20">
        <v>-10022446</v>
      </c>
      <c r="Y6" s="20">
        <v>125785129</v>
      </c>
      <c r="Z6" s="21">
        <v>-1255.0342401445714</v>
      </c>
      <c r="AA6" s="22">
        <v>-10022431</v>
      </c>
    </row>
    <row r="7" spans="1:27" x14ac:dyDescent="0.25">
      <c r="A7" s="23" t="s">
        <v>35</v>
      </c>
      <c r="B7" s="17" t="s">
        <v>32</v>
      </c>
      <c r="C7" s="18">
        <v>1077815276</v>
      </c>
      <c r="D7" s="18"/>
      <c r="E7" s="19">
        <v>839539221</v>
      </c>
      <c r="F7" s="20">
        <v>993236497</v>
      </c>
      <c r="G7" s="20">
        <v>1499888331</v>
      </c>
      <c r="H7" s="20">
        <v>-291766719</v>
      </c>
      <c r="I7" s="20">
        <v>78774640</v>
      </c>
      <c r="J7" s="20">
        <v>1286896252</v>
      </c>
      <c r="K7" s="20">
        <v>162242972</v>
      </c>
      <c r="L7" s="20">
        <v>-3724564</v>
      </c>
      <c r="M7" s="20">
        <v>70163999</v>
      </c>
      <c r="N7" s="20">
        <v>228682407</v>
      </c>
      <c r="O7" s="20">
        <v>65208055</v>
      </c>
      <c r="P7" s="20">
        <v>109718987</v>
      </c>
      <c r="Q7" s="20">
        <v>-21328042</v>
      </c>
      <c r="R7" s="20">
        <v>153599000</v>
      </c>
      <c r="S7" s="20">
        <v>38671111</v>
      </c>
      <c r="T7" s="20">
        <v>-22466882</v>
      </c>
      <c r="U7" s="20">
        <v>-146695388</v>
      </c>
      <c r="V7" s="20">
        <v>-130491159</v>
      </c>
      <c r="W7" s="20">
        <v>1538686500</v>
      </c>
      <c r="X7" s="20">
        <v>993236483</v>
      </c>
      <c r="Y7" s="20">
        <v>545450017</v>
      </c>
      <c r="Z7" s="21">
        <v>54.916429907257033</v>
      </c>
      <c r="AA7" s="22">
        <v>993236497</v>
      </c>
    </row>
    <row r="8" spans="1:27" x14ac:dyDescent="0.25">
      <c r="A8" s="23" t="s">
        <v>36</v>
      </c>
      <c r="B8" s="17" t="s">
        <v>32</v>
      </c>
      <c r="C8" s="18">
        <v>-34636121</v>
      </c>
      <c r="D8" s="18"/>
      <c r="E8" s="19">
        <v>-12710411</v>
      </c>
      <c r="F8" s="20">
        <v>-28784640</v>
      </c>
      <c r="G8" s="20">
        <v>2142603</v>
      </c>
      <c r="H8" s="20">
        <v>18330329</v>
      </c>
      <c r="I8" s="20">
        <v>16470</v>
      </c>
      <c r="J8" s="20">
        <v>20489402</v>
      </c>
      <c r="K8" s="20">
        <v>26850</v>
      </c>
      <c r="L8" s="20">
        <v>49669</v>
      </c>
      <c r="M8" s="20">
        <v>151306</v>
      </c>
      <c r="N8" s="20">
        <v>227825</v>
      </c>
      <c r="O8" s="20">
        <v>48121</v>
      </c>
      <c r="P8" s="20">
        <v>24213</v>
      </c>
      <c r="Q8" s="20">
        <v>23324</v>
      </c>
      <c r="R8" s="20">
        <v>95658</v>
      </c>
      <c r="S8" s="20">
        <v>127979</v>
      </c>
      <c r="T8" s="20">
        <v>43026</v>
      </c>
      <c r="U8" s="20">
        <v>32773</v>
      </c>
      <c r="V8" s="20">
        <v>203778</v>
      </c>
      <c r="W8" s="20">
        <v>21016663</v>
      </c>
      <c r="X8" s="20">
        <v>-28784642</v>
      </c>
      <c r="Y8" s="20">
        <v>49801305</v>
      </c>
      <c r="Z8" s="21">
        <v>-173.01345974704151</v>
      </c>
      <c r="AA8" s="22">
        <v>-28784640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-2045104</v>
      </c>
      <c r="D10" s="18"/>
      <c r="E10" s="19">
        <v>-8185541</v>
      </c>
      <c r="F10" s="20">
        <v>-14051666</v>
      </c>
      <c r="G10" s="20">
        <v>-2055575</v>
      </c>
      <c r="H10" s="20"/>
      <c r="I10" s="20">
        <v>-3893</v>
      </c>
      <c r="J10" s="20">
        <v>-2059468</v>
      </c>
      <c r="K10" s="20"/>
      <c r="L10" s="20">
        <v>-85213</v>
      </c>
      <c r="M10" s="20">
        <v>-4296</v>
      </c>
      <c r="N10" s="20">
        <v>-89509</v>
      </c>
      <c r="O10" s="20"/>
      <c r="P10" s="20">
        <v>-92175</v>
      </c>
      <c r="Q10" s="20">
        <v>-3913</v>
      </c>
      <c r="R10" s="20">
        <v>-96088</v>
      </c>
      <c r="S10" s="20">
        <v>-96867</v>
      </c>
      <c r="T10" s="20">
        <v>-158541</v>
      </c>
      <c r="U10" s="20">
        <v>14882</v>
      </c>
      <c r="V10" s="20">
        <v>-240526</v>
      </c>
      <c r="W10" s="20">
        <v>-2485591</v>
      </c>
      <c r="X10" s="20">
        <v>-14051669</v>
      </c>
      <c r="Y10" s="20">
        <v>11566078</v>
      </c>
      <c r="Z10" s="21">
        <v>-82.311062123652363</v>
      </c>
      <c r="AA10" s="22">
        <v>-14051666</v>
      </c>
    </row>
    <row r="11" spans="1:27" x14ac:dyDescent="0.25">
      <c r="A11" s="23" t="s">
        <v>39</v>
      </c>
      <c r="B11" s="17" t="s">
        <v>32</v>
      </c>
      <c r="C11" s="18">
        <v>124836641</v>
      </c>
      <c r="D11" s="18"/>
      <c r="E11" s="19">
        <v>28141118</v>
      </c>
      <c r="F11" s="20">
        <v>24536126</v>
      </c>
      <c r="G11" s="24">
        <v>36094005</v>
      </c>
      <c r="H11" s="24">
        <v>1645881</v>
      </c>
      <c r="I11" s="24">
        <v>7651115</v>
      </c>
      <c r="J11" s="20">
        <v>45391001</v>
      </c>
      <c r="K11" s="24">
        <v>-1334547</v>
      </c>
      <c r="L11" s="24">
        <v>335833</v>
      </c>
      <c r="M11" s="20">
        <v>825547</v>
      </c>
      <c r="N11" s="24">
        <v>-173167</v>
      </c>
      <c r="O11" s="24">
        <v>572914</v>
      </c>
      <c r="P11" s="24">
        <v>219547</v>
      </c>
      <c r="Q11" s="20">
        <v>244330</v>
      </c>
      <c r="R11" s="24">
        <v>1036791</v>
      </c>
      <c r="S11" s="24">
        <v>255331</v>
      </c>
      <c r="T11" s="20">
        <v>134026</v>
      </c>
      <c r="U11" s="24">
        <v>1016954</v>
      </c>
      <c r="V11" s="24">
        <v>1406311</v>
      </c>
      <c r="W11" s="24">
        <v>47660936</v>
      </c>
      <c r="X11" s="20">
        <v>24536125</v>
      </c>
      <c r="Y11" s="24">
        <v>23124811</v>
      </c>
      <c r="Z11" s="25">
        <v>94.248015935686666</v>
      </c>
      <c r="AA11" s="26">
        <v>24536126</v>
      </c>
    </row>
    <row r="12" spans="1:27" x14ac:dyDescent="0.25">
      <c r="A12" s="23" t="s">
        <v>40</v>
      </c>
      <c r="B12" s="17" t="s">
        <v>32</v>
      </c>
      <c r="C12" s="18">
        <v>-172702</v>
      </c>
      <c r="D12" s="18"/>
      <c r="E12" s="19">
        <v>-192810</v>
      </c>
      <c r="F12" s="20">
        <v>-192810</v>
      </c>
      <c r="G12" s="20">
        <v>-206158</v>
      </c>
      <c r="H12" s="20"/>
      <c r="I12" s="20">
        <v>-6045</v>
      </c>
      <c r="J12" s="20">
        <v>-212203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-212203</v>
      </c>
      <c r="X12" s="20">
        <v>-192810</v>
      </c>
      <c r="Y12" s="20">
        <v>-19393</v>
      </c>
      <c r="Z12" s="21">
        <v>10.058088273429801</v>
      </c>
      <c r="AA12" s="22">
        <v>-192810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1455949266</v>
      </c>
      <c r="D13" s="29">
        <f>SUM(D6:D12)</f>
        <v>0</v>
      </c>
      <c r="E13" s="30">
        <f t="shared" si="0"/>
        <v>768191485</v>
      </c>
      <c r="F13" s="31">
        <f t="shared" si="0"/>
        <v>964721076</v>
      </c>
      <c r="G13" s="31">
        <f t="shared" si="0"/>
        <v>1529938562</v>
      </c>
      <c r="H13" s="31">
        <f t="shared" si="0"/>
        <v>-227184042</v>
      </c>
      <c r="I13" s="31">
        <f t="shared" si="0"/>
        <v>50467045</v>
      </c>
      <c r="J13" s="31">
        <f t="shared" si="0"/>
        <v>1353221565</v>
      </c>
      <c r="K13" s="31">
        <f t="shared" si="0"/>
        <v>192202179</v>
      </c>
      <c r="L13" s="31">
        <f t="shared" si="0"/>
        <v>-1389593</v>
      </c>
      <c r="M13" s="31">
        <f t="shared" si="0"/>
        <v>45661183</v>
      </c>
      <c r="N13" s="31">
        <f t="shared" si="0"/>
        <v>236473769</v>
      </c>
      <c r="O13" s="31">
        <f t="shared" si="0"/>
        <v>95279043</v>
      </c>
      <c r="P13" s="31">
        <f t="shared" si="0"/>
        <v>116406136</v>
      </c>
      <c r="Q13" s="31">
        <f t="shared" si="0"/>
        <v>15988856</v>
      </c>
      <c r="R13" s="31">
        <f t="shared" si="0"/>
        <v>227674035</v>
      </c>
      <c r="S13" s="31">
        <f t="shared" si="0"/>
        <v>59258787</v>
      </c>
      <c r="T13" s="31">
        <f t="shared" si="0"/>
        <v>-16468273</v>
      </c>
      <c r="U13" s="31">
        <f t="shared" si="0"/>
        <v>-139730895</v>
      </c>
      <c r="V13" s="31">
        <f t="shared" si="0"/>
        <v>-96940381</v>
      </c>
      <c r="W13" s="31">
        <f t="shared" si="0"/>
        <v>1720428988</v>
      </c>
      <c r="X13" s="31">
        <f t="shared" si="0"/>
        <v>964721041</v>
      </c>
      <c r="Y13" s="31">
        <f t="shared" si="0"/>
        <v>755707947</v>
      </c>
      <c r="Z13" s="32">
        <f>+IF(X13&lt;&gt;0,+(Y13/X13)*100,0)</f>
        <v>78.334348986174959</v>
      </c>
      <c r="AA13" s="33">
        <f>SUM(AA6:AA12)</f>
        <v>964721076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7461014075</v>
      </c>
      <c r="D17" s="18"/>
      <c r="E17" s="19">
        <v>6723814625</v>
      </c>
      <c r="F17" s="20">
        <v>6726710368</v>
      </c>
      <c r="G17" s="24">
        <v>7198922192</v>
      </c>
      <c r="H17" s="24">
        <v>-608684185</v>
      </c>
      <c r="I17" s="24">
        <v>31639862</v>
      </c>
      <c r="J17" s="20">
        <v>6621877869</v>
      </c>
      <c r="K17" s="24">
        <v>413553963</v>
      </c>
      <c r="L17" s="24">
        <v>866146498</v>
      </c>
      <c r="M17" s="20">
        <v>31458576</v>
      </c>
      <c r="N17" s="24">
        <v>1311159037</v>
      </c>
      <c r="O17" s="24">
        <v>100282349</v>
      </c>
      <c r="P17" s="24">
        <v>-79114089</v>
      </c>
      <c r="Q17" s="20">
        <v>549653532</v>
      </c>
      <c r="R17" s="24">
        <v>570821792</v>
      </c>
      <c r="S17" s="24">
        <v>17573321</v>
      </c>
      <c r="T17" s="20">
        <v>-427342258</v>
      </c>
      <c r="U17" s="24">
        <v>-2751318</v>
      </c>
      <c r="V17" s="24">
        <v>-412520255</v>
      </c>
      <c r="W17" s="24">
        <v>8091338443</v>
      </c>
      <c r="X17" s="20">
        <v>6726710362</v>
      </c>
      <c r="Y17" s="24">
        <v>1364628081</v>
      </c>
      <c r="Z17" s="25">
        <v>20.286707878920268</v>
      </c>
      <c r="AA17" s="26">
        <v>6726710368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41972</v>
      </c>
      <c r="Y20" s="20">
        <v>-1</v>
      </c>
      <c r="Z20" s="21"/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194233</v>
      </c>
      <c r="Y21" s="20">
        <v>-194233</v>
      </c>
      <c r="Z21" s="21">
        <v>-100</v>
      </c>
      <c r="AA21" s="22">
        <v>194233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7461056047</v>
      </c>
      <c r="D25" s="29">
        <f t="shared" ref="D25:Y25" si="1">SUM(D15:D24)</f>
        <v>0</v>
      </c>
      <c r="E25" s="35">
        <f t="shared" si="1"/>
        <v>6724050830</v>
      </c>
      <c r="F25" s="36">
        <f t="shared" si="1"/>
        <v>6726946573</v>
      </c>
      <c r="G25" s="36">
        <f t="shared" si="1"/>
        <v>7198964163</v>
      </c>
      <c r="H25" s="36">
        <f t="shared" si="1"/>
        <v>-608684185</v>
      </c>
      <c r="I25" s="36">
        <f t="shared" si="1"/>
        <v>31639862</v>
      </c>
      <c r="J25" s="36">
        <f t="shared" si="1"/>
        <v>6621919840</v>
      </c>
      <c r="K25" s="36">
        <f t="shared" si="1"/>
        <v>413553963</v>
      </c>
      <c r="L25" s="36">
        <f t="shared" si="1"/>
        <v>866146498</v>
      </c>
      <c r="M25" s="36">
        <f t="shared" si="1"/>
        <v>31458576</v>
      </c>
      <c r="N25" s="36">
        <f t="shared" si="1"/>
        <v>1311159037</v>
      </c>
      <c r="O25" s="36">
        <f t="shared" si="1"/>
        <v>100282349</v>
      </c>
      <c r="P25" s="36">
        <f t="shared" si="1"/>
        <v>-79114089</v>
      </c>
      <c r="Q25" s="36">
        <f t="shared" si="1"/>
        <v>549653532</v>
      </c>
      <c r="R25" s="36">
        <f t="shared" si="1"/>
        <v>570821792</v>
      </c>
      <c r="S25" s="36">
        <f t="shared" si="1"/>
        <v>17573321</v>
      </c>
      <c r="T25" s="36">
        <f t="shared" si="1"/>
        <v>-427342258</v>
      </c>
      <c r="U25" s="36">
        <f t="shared" si="1"/>
        <v>-2751318</v>
      </c>
      <c r="V25" s="36">
        <f t="shared" si="1"/>
        <v>-412520255</v>
      </c>
      <c r="W25" s="36">
        <f t="shared" si="1"/>
        <v>8091380414</v>
      </c>
      <c r="X25" s="36">
        <f t="shared" si="1"/>
        <v>6726946567</v>
      </c>
      <c r="Y25" s="36">
        <f t="shared" si="1"/>
        <v>1364433847</v>
      </c>
      <c r="Z25" s="37">
        <f>+IF(X25&lt;&gt;0,+(Y25/X25)*100,0)</f>
        <v>20.283108144390884</v>
      </c>
      <c r="AA25" s="38">
        <f>SUM(AA15:AA24)</f>
        <v>6726946573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8917005313</v>
      </c>
      <c r="D26" s="29">
        <f>+D13+D25</f>
        <v>0</v>
      </c>
      <c r="E26" s="30">
        <f t="shared" si="2"/>
        <v>7492242315</v>
      </c>
      <c r="F26" s="31">
        <f t="shared" si="2"/>
        <v>7691667649</v>
      </c>
      <c r="G26" s="31">
        <f t="shared" si="2"/>
        <v>8728902725</v>
      </c>
      <c r="H26" s="31">
        <f t="shared" si="2"/>
        <v>-835868227</v>
      </c>
      <c r="I26" s="31">
        <f t="shared" si="2"/>
        <v>82106907</v>
      </c>
      <c r="J26" s="31">
        <f t="shared" si="2"/>
        <v>7975141405</v>
      </c>
      <c r="K26" s="31">
        <f t="shared" si="2"/>
        <v>605756142</v>
      </c>
      <c r="L26" s="31">
        <f t="shared" si="2"/>
        <v>864756905</v>
      </c>
      <c r="M26" s="31">
        <f t="shared" si="2"/>
        <v>77119759</v>
      </c>
      <c r="N26" s="31">
        <f t="shared" si="2"/>
        <v>1547632806</v>
      </c>
      <c r="O26" s="31">
        <f t="shared" si="2"/>
        <v>195561392</v>
      </c>
      <c r="P26" s="31">
        <f t="shared" si="2"/>
        <v>37292047</v>
      </c>
      <c r="Q26" s="31">
        <f t="shared" si="2"/>
        <v>565642388</v>
      </c>
      <c r="R26" s="31">
        <f t="shared" si="2"/>
        <v>798495827</v>
      </c>
      <c r="S26" s="31">
        <f t="shared" si="2"/>
        <v>76832108</v>
      </c>
      <c r="T26" s="31">
        <f t="shared" si="2"/>
        <v>-443810531</v>
      </c>
      <c r="U26" s="31">
        <f t="shared" si="2"/>
        <v>-142482213</v>
      </c>
      <c r="V26" s="31">
        <f t="shared" si="2"/>
        <v>-509460636</v>
      </c>
      <c r="W26" s="31">
        <f t="shared" si="2"/>
        <v>9811809402</v>
      </c>
      <c r="X26" s="31">
        <f t="shared" si="2"/>
        <v>7691667608</v>
      </c>
      <c r="Y26" s="31">
        <f t="shared" si="2"/>
        <v>2120141794</v>
      </c>
      <c r="Z26" s="32">
        <f>+IF(X26&lt;&gt;0,+(Y26/X26)*100,0)</f>
        <v>27.564136960298036</v>
      </c>
      <c r="AA26" s="33">
        <f>+AA13+AA25</f>
        <v>7691667649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-283640909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>
        <v>-32805367</v>
      </c>
      <c r="L30" s="20">
        <v>-1833069</v>
      </c>
      <c r="M30" s="20">
        <v>-25123862</v>
      </c>
      <c r="N30" s="20">
        <v>-59762298</v>
      </c>
      <c r="O30" s="20">
        <v>-1833445</v>
      </c>
      <c r="P30" s="20">
        <v>-1898204</v>
      </c>
      <c r="Q30" s="20">
        <v>-1869582</v>
      </c>
      <c r="R30" s="20">
        <v>-5601231</v>
      </c>
      <c r="S30" s="20">
        <v>-34639258</v>
      </c>
      <c r="T30" s="20">
        <v>-1920024</v>
      </c>
      <c r="U30" s="20">
        <v>-1924740</v>
      </c>
      <c r="V30" s="20">
        <v>-38484022</v>
      </c>
      <c r="W30" s="20">
        <v>-414714146</v>
      </c>
      <c r="X30" s="20">
        <v>204197984</v>
      </c>
      <c r="Y30" s="20">
        <v>-618912130</v>
      </c>
      <c r="Z30" s="21">
        <v>-303.0941431821384</v>
      </c>
      <c r="AA30" s="22">
        <v>204197984</v>
      </c>
    </row>
    <row r="31" spans="1:27" x14ac:dyDescent="0.25">
      <c r="A31" s="23" t="s">
        <v>58</v>
      </c>
      <c r="B31" s="39" t="s">
        <v>32</v>
      </c>
      <c r="C31" s="18">
        <v>-155052</v>
      </c>
      <c r="D31" s="18"/>
      <c r="E31" s="19">
        <v>-85143</v>
      </c>
      <c r="F31" s="20">
        <v>-85143</v>
      </c>
      <c r="G31" s="20">
        <v>-190494</v>
      </c>
      <c r="H31" s="20">
        <v>-1748</v>
      </c>
      <c r="I31" s="20">
        <v>-1583</v>
      </c>
      <c r="J31" s="20">
        <v>-193825</v>
      </c>
      <c r="K31" s="20">
        <v>-101</v>
      </c>
      <c r="L31" s="20">
        <v>-524</v>
      </c>
      <c r="M31" s="20">
        <v>-5145</v>
      </c>
      <c r="N31" s="20">
        <v>-5770</v>
      </c>
      <c r="O31" s="20">
        <v>-3846</v>
      </c>
      <c r="P31" s="20">
        <v>-4547</v>
      </c>
      <c r="Q31" s="20">
        <v>-2089</v>
      </c>
      <c r="R31" s="20">
        <v>-10482</v>
      </c>
      <c r="S31" s="20">
        <v>-5351</v>
      </c>
      <c r="T31" s="20">
        <v>-2248</v>
      </c>
      <c r="U31" s="20">
        <v>-1466</v>
      </c>
      <c r="V31" s="20">
        <v>-9065</v>
      </c>
      <c r="W31" s="20">
        <v>-219142</v>
      </c>
      <c r="X31" s="20">
        <v>-85143</v>
      </c>
      <c r="Y31" s="20">
        <v>-133999</v>
      </c>
      <c r="Z31" s="21">
        <v>157.38111177665809</v>
      </c>
      <c r="AA31" s="22">
        <v>-85143</v>
      </c>
    </row>
    <row r="32" spans="1:27" x14ac:dyDescent="0.25">
      <c r="A32" s="23" t="s">
        <v>59</v>
      </c>
      <c r="B32" s="17" t="s">
        <v>32</v>
      </c>
      <c r="C32" s="18">
        <v>5853354</v>
      </c>
      <c r="D32" s="18"/>
      <c r="E32" s="19">
        <v>-10374122</v>
      </c>
      <c r="F32" s="20">
        <v>-8900834</v>
      </c>
      <c r="G32" s="20">
        <v>-3447652</v>
      </c>
      <c r="H32" s="20">
        <v>4189702</v>
      </c>
      <c r="I32" s="20">
        <v>-6805147</v>
      </c>
      <c r="J32" s="20">
        <v>-6063097</v>
      </c>
      <c r="K32" s="20">
        <v>-3299657</v>
      </c>
      <c r="L32" s="20">
        <v>-2287229</v>
      </c>
      <c r="M32" s="20">
        <v>-1839565</v>
      </c>
      <c r="N32" s="20">
        <v>-7426451</v>
      </c>
      <c r="O32" s="20">
        <v>9546524</v>
      </c>
      <c r="P32" s="20">
        <v>-19902423</v>
      </c>
      <c r="Q32" s="20">
        <v>-11628477</v>
      </c>
      <c r="R32" s="20">
        <v>-21984376</v>
      </c>
      <c r="S32" s="20">
        <v>-10642477</v>
      </c>
      <c r="T32" s="20">
        <v>-3786801</v>
      </c>
      <c r="U32" s="20">
        <v>-3674032</v>
      </c>
      <c r="V32" s="20">
        <v>-18103310</v>
      </c>
      <c r="W32" s="20">
        <v>-53577234</v>
      </c>
      <c r="X32" s="20">
        <v>-8900828</v>
      </c>
      <c r="Y32" s="20">
        <v>-44676406</v>
      </c>
      <c r="Z32" s="21">
        <v>501.93539297692303</v>
      </c>
      <c r="AA32" s="22">
        <v>-8900834</v>
      </c>
    </row>
    <row r="33" spans="1:27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-895295</v>
      </c>
      <c r="H33" s="20">
        <v>1843508</v>
      </c>
      <c r="I33" s="20">
        <v>2258000</v>
      </c>
      <c r="J33" s="20">
        <v>3206213</v>
      </c>
      <c r="K33" s="20">
        <v>-6031200</v>
      </c>
      <c r="L33" s="20">
        <v>-3261372</v>
      </c>
      <c r="M33" s="20">
        <v>-1654864</v>
      </c>
      <c r="N33" s="20">
        <v>-10947436</v>
      </c>
      <c r="O33" s="20">
        <v>-4779466</v>
      </c>
      <c r="P33" s="20">
        <v>1450000</v>
      </c>
      <c r="Q33" s="20">
        <v>4000000</v>
      </c>
      <c r="R33" s="20">
        <v>670534</v>
      </c>
      <c r="S33" s="20">
        <v>14423000</v>
      </c>
      <c r="T33" s="20">
        <v>-3418867</v>
      </c>
      <c r="U33" s="20">
        <v>-3042176</v>
      </c>
      <c r="V33" s="20">
        <v>7961957</v>
      </c>
      <c r="W33" s="20">
        <v>891268</v>
      </c>
      <c r="X33" s="20"/>
      <c r="Y33" s="20">
        <v>891268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-8515826</v>
      </c>
      <c r="D34" s="18"/>
      <c r="E34" s="19">
        <v>-19419782</v>
      </c>
      <c r="F34" s="20">
        <v>-8840139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>
        <v>-353414</v>
      </c>
      <c r="P34" s="20"/>
      <c r="Q34" s="20"/>
      <c r="R34" s="20">
        <v>-353414</v>
      </c>
      <c r="S34" s="20"/>
      <c r="T34" s="20"/>
      <c r="U34" s="20"/>
      <c r="V34" s="20"/>
      <c r="W34" s="20">
        <v>-8840139</v>
      </c>
      <c r="X34" s="20">
        <v>-8840139</v>
      </c>
      <c r="Y34" s="20"/>
      <c r="Z34" s="21"/>
      <c r="AA34" s="22">
        <v>-8840139</v>
      </c>
    </row>
    <row r="35" spans="1:27" x14ac:dyDescent="0.25">
      <c r="A35" s="23" t="s">
        <v>39</v>
      </c>
      <c r="B35" s="17" t="s">
        <v>32</v>
      </c>
      <c r="C35" s="18">
        <v>358500421</v>
      </c>
      <c r="D35" s="18"/>
      <c r="E35" s="19">
        <v>109204609</v>
      </c>
      <c r="F35" s="20">
        <v>120407890</v>
      </c>
      <c r="G35" s="20">
        <v>310497965</v>
      </c>
      <c r="H35" s="20">
        <v>19670714</v>
      </c>
      <c r="I35" s="20">
        <v>12429894</v>
      </c>
      <c r="J35" s="20">
        <v>342598573</v>
      </c>
      <c r="K35" s="20">
        <v>31256939</v>
      </c>
      <c r="L35" s="20">
        <v>24964014</v>
      </c>
      <c r="M35" s="20">
        <v>3517310</v>
      </c>
      <c r="N35" s="20">
        <v>59738263</v>
      </c>
      <c r="O35" s="20">
        <v>5317961</v>
      </c>
      <c r="P35" s="20">
        <v>5203130</v>
      </c>
      <c r="Q35" s="20">
        <v>52565924</v>
      </c>
      <c r="R35" s="20">
        <v>63087015</v>
      </c>
      <c r="S35" s="20">
        <v>5413310</v>
      </c>
      <c r="T35" s="20">
        <v>-20906602</v>
      </c>
      <c r="U35" s="20">
        <v>-9557776</v>
      </c>
      <c r="V35" s="20">
        <v>-25051068</v>
      </c>
      <c r="W35" s="20">
        <v>440372783</v>
      </c>
      <c r="X35" s="20">
        <v>120407890</v>
      </c>
      <c r="Y35" s="20">
        <v>319964893</v>
      </c>
      <c r="Z35" s="21">
        <v>265.73415828481006</v>
      </c>
      <c r="AA35" s="22">
        <v>120407890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365546580</v>
      </c>
      <c r="D37" s="29">
        <f t="shared" ref="D37:Y37" si="3">SUM(D29:D36)</f>
        <v>0</v>
      </c>
      <c r="E37" s="30">
        <f t="shared" si="3"/>
        <v>283523546</v>
      </c>
      <c r="F37" s="31">
        <f t="shared" si="3"/>
        <v>306779758</v>
      </c>
      <c r="G37" s="31">
        <f t="shared" si="3"/>
        <v>-20791762</v>
      </c>
      <c r="H37" s="31">
        <f t="shared" si="3"/>
        <v>34869201</v>
      </c>
      <c r="I37" s="31">
        <f t="shared" si="3"/>
        <v>6117105</v>
      </c>
      <c r="J37" s="31">
        <f t="shared" si="3"/>
        <v>20194544</v>
      </c>
      <c r="K37" s="31">
        <f t="shared" si="3"/>
        <v>-10879386</v>
      </c>
      <c r="L37" s="31">
        <f t="shared" si="3"/>
        <v>17581820</v>
      </c>
      <c r="M37" s="31">
        <f t="shared" si="3"/>
        <v>-25106126</v>
      </c>
      <c r="N37" s="31">
        <f t="shared" si="3"/>
        <v>-18403692</v>
      </c>
      <c r="O37" s="31">
        <f t="shared" si="3"/>
        <v>7894314</v>
      </c>
      <c r="P37" s="31">
        <f t="shared" si="3"/>
        <v>-15152044</v>
      </c>
      <c r="Q37" s="31">
        <f t="shared" si="3"/>
        <v>43065776</v>
      </c>
      <c r="R37" s="31">
        <f t="shared" si="3"/>
        <v>35808046</v>
      </c>
      <c r="S37" s="31">
        <f t="shared" si="3"/>
        <v>-25450776</v>
      </c>
      <c r="T37" s="31">
        <f t="shared" si="3"/>
        <v>-30034542</v>
      </c>
      <c r="U37" s="31">
        <f t="shared" si="3"/>
        <v>-18200190</v>
      </c>
      <c r="V37" s="31">
        <f t="shared" si="3"/>
        <v>-73685508</v>
      </c>
      <c r="W37" s="31">
        <f t="shared" si="3"/>
        <v>-36086610</v>
      </c>
      <c r="X37" s="31">
        <f t="shared" si="3"/>
        <v>306779764</v>
      </c>
      <c r="Y37" s="31">
        <f t="shared" si="3"/>
        <v>-342866374</v>
      </c>
      <c r="Z37" s="32">
        <f>+IF(X37&lt;&gt;0,+(Y37/X37)*100,0)</f>
        <v>-111.76303467004428</v>
      </c>
      <c r="AA37" s="33">
        <f>SUM(AA29:AA36)</f>
        <v>306779758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456839710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53669468</v>
      </c>
      <c r="Y39" s="20">
        <v>402551928</v>
      </c>
      <c r="Z39" s="21">
        <v>750.05760817304918</v>
      </c>
      <c r="AA39" s="22">
        <v>53669468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456839710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53669468</v>
      </c>
      <c r="Y43" s="36">
        <f t="shared" si="4"/>
        <v>402551928</v>
      </c>
      <c r="Z43" s="37">
        <f>+IF(X43&lt;&gt;0,+(Y43/X43)*100,0)</f>
        <v>750.05760817304918</v>
      </c>
      <c r="AA43" s="38">
        <f>SUM(AA39:AA42)</f>
        <v>53669468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822386290</v>
      </c>
      <c r="D44" s="29">
        <f>+D37+D43</f>
        <v>0</v>
      </c>
      <c r="E44" s="30">
        <f t="shared" si="5"/>
        <v>337193014</v>
      </c>
      <c r="F44" s="31">
        <f t="shared" si="5"/>
        <v>360449226</v>
      </c>
      <c r="G44" s="31">
        <f t="shared" si="5"/>
        <v>435429634</v>
      </c>
      <c r="H44" s="31">
        <f t="shared" si="5"/>
        <v>34869201</v>
      </c>
      <c r="I44" s="31">
        <f t="shared" si="5"/>
        <v>6117105</v>
      </c>
      <c r="J44" s="31">
        <f t="shared" si="5"/>
        <v>476415940</v>
      </c>
      <c r="K44" s="31">
        <f t="shared" si="5"/>
        <v>-10879386</v>
      </c>
      <c r="L44" s="31">
        <f t="shared" si="5"/>
        <v>17581820</v>
      </c>
      <c r="M44" s="31">
        <f t="shared" si="5"/>
        <v>-25106126</v>
      </c>
      <c r="N44" s="31">
        <f t="shared" si="5"/>
        <v>-18403692</v>
      </c>
      <c r="O44" s="31">
        <f t="shared" si="5"/>
        <v>7894314</v>
      </c>
      <c r="P44" s="31">
        <f t="shared" si="5"/>
        <v>-15152044</v>
      </c>
      <c r="Q44" s="31">
        <f t="shared" si="5"/>
        <v>43065776</v>
      </c>
      <c r="R44" s="31">
        <f t="shared" si="5"/>
        <v>35808046</v>
      </c>
      <c r="S44" s="31">
        <f t="shared" si="5"/>
        <v>-25450776</v>
      </c>
      <c r="T44" s="31">
        <f t="shared" si="5"/>
        <v>-30034542</v>
      </c>
      <c r="U44" s="31">
        <f t="shared" si="5"/>
        <v>-18200190</v>
      </c>
      <c r="V44" s="31">
        <f t="shared" si="5"/>
        <v>-73685508</v>
      </c>
      <c r="W44" s="31">
        <f t="shared" si="5"/>
        <v>420134786</v>
      </c>
      <c r="X44" s="31">
        <f t="shared" si="5"/>
        <v>360449232</v>
      </c>
      <c r="Y44" s="31">
        <f t="shared" si="5"/>
        <v>59685554</v>
      </c>
      <c r="Z44" s="32">
        <f>+IF(X44&lt;&gt;0,+(Y44/X44)*100,0)</f>
        <v>16.558657558743249</v>
      </c>
      <c r="AA44" s="33">
        <f>+AA37+AA43</f>
        <v>360449226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8094619023</v>
      </c>
      <c r="D45" s="42">
        <f t="shared" si="6"/>
        <v>0</v>
      </c>
      <c r="E45" s="43">
        <f t="shared" si="6"/>
        <v>7155049301</v>
      </c>
      <c r="F45" s="44">
        <f t="shared" si="6"/>
        <v>7331218423</v>
      </c>
      <c r="G45" s="44">
        <f t="shared" si="6"/>
        <v>8293473091</v>
      </c>
      <c r="H45" s="44">
        <f t="shared" si="6"/>
        <v>-870737428</v>
      </c>
      <c r="I45" s="44">
        <f t="shared" si="6"/>
        <v>75989802</v>
      </c>
      <c r="J45" s="44">
        <f t="shared" si="6"/>
        <v>7498725465</v>
      </c>
      <c r="K45" s="44">
        <f t="shared" si="6"/>
        <v>616635528</v>
      </c>
      <c r="L45" s="44">
        <f t="shared" si="6"/>
        <v>847175085</v>
      </c>
      <c r="M45" s="44">
        <f t="shared" si="6"/>
        <v>102225885</v>
      </c>
      <c r="N45" s="44">
        <f t="shared" si="6"/>
        <v>1566036498</v>
      </c>
      <c r="O45" s="44">
        <f t="shared" si="6"/>
        <v>187667078</v>
      </c>
      <c r="P45" s="44">
        <f t="shared" si="6"/>
        <v>52444091</v>
      </c>
      <c r="Q45" s="44">
        <f t="shared" si="6"/>
        <v>522576612</v>
      </c>
      <c r="R45" s="44">
        <f t="shared" si="6"/>
        <v>762687781</v>
      </c>
      <c r="S45" s="44">
        <f t="shared" si="6"/>
        <v>102282884</v>
      </c>
      <c r="T45" s="44">
        <f t="shared" si="6"/>
        <v>-413775989</v>
      </c>
      <c r="U45" s="44">
        <f t="shared" si="6"/>
        <v>-124282023</v>
      </c>
      <c r="V45" s="44">
        <f t="shared" si="6"/>
        <v>-435775128</v>
      </c>
      <c r="W45" s="44">
        <f t="shared" si="6"/>
        <v>9391674616</v>
      </c>
      <c r="X45" s="44">
        <f t="shared" si="6"/>
        <v>7331218376</v>
      </c>
      <c r="Y45" s="44">
        <f t="shared" si="6"/>
        <v>2060456240</v>
      </c>
      <c r="Z45" s="45">
        <f>+IF(X45&lt;&gt;0,+(Y45/X45)*100,0)</f>
        <v>28.105236187551807</v>
      </c>
      <c r="AA45" s="46">
        <f>+AA26-AA44</f>
        <v>7331218423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1671552290</v>
      </c>
      <c r="D47" s="18"/>
      <c r="E47" s="19">
        <v>914852953</v>
      </c>
      <c r="F47" s="20">
        <v>1265592240</v>
      </c>
      <c r="G47" s="20">
        <v>1427380488</v>
      </c>
      <c r="H47" s="20">
        <v>-367817643</v>
      </c>
      <c r="I47" s="20">
        <v>1398336</v>
      </c>
      <c r="J47" s="20">
        <v>1060961181</v>
      </c>
      <c r="K47" s="20">
        <v>270671115</v>
      </c>
      <c r="L47" s="20">
        <v>418994643</v>
      </c>
      <c r="M47" s="20">
        <v>123126421</v>
      </c>
      <c r="N47" s="20">
        <v>812792179</v>
      </c>
      <c r="O47" s="20">
        <v>83979707</v>
      </c>
      <c r="P47" s="20">
        <v>60670297</v>
      </c>
      <c r="Q47" s="20">
        <v>345670990</v>
      </c>
      <c r="R47" s="20">
        <v>490320994</v>
      </c>
      <c r="S47" s="20">
        <v>5210498</v>
      </c>
      <c r="T47" s="20">
        <v>80275282</v>
      </c>
      <c r="U47" s="20">
        <v>-31617513</v>
      </c>
      <c r="V47" s="20">
        <v>53868267</v>
      </c>
      <c r="W47" s="20">
        <v>2417942621</v>
      </c>
      <c r="X47" s="20">
        <v>1265592240</v>
      </c>
      <c r="Y47" s="20">
        <v>1152350381</v>
      </c>
      <c r="Z47" s="47">
        <v>91.052263484169288</v>
      </c>
      <c r="AA47" s="22">
        <v>1265592240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1656193898</v>
      </c>
      <c r="D50" s="50">
        <f t="shared" ref="D50:Y50" si="7">SUM(D47:D49)</f>
        <v>0</v>
      </c>
      <c r="E50" s="51">
        <f t="shared" si="7"/>
        <v>914852953</v>
      </c>
      <c r="F50" s="52">
        <f t="shared" si="7"/>
        <v>1265592240</v>
      </c>
      <c r="G50" s="52">
        <f t="shared" si="7"/>
        <v>1427380488</v>
      </c>
      <c r="H50" s="52">
        <f t="shared" si="7"/>
        <v>-367817643</v>
      </c>
      <c r="I50" s="52">
        <f t="shared" si="7"/>
        <v>1398336</v>
      </c>
      <c r="J50" s="52">
        <f t="shared" si="7"/>
        <v>1060961181</v>
      </c>
      <c r="K50" s="52">
        <f t="shared" si="7"/>
        <v>270671115</v>
      </c>
      <c r="L50" s="52">
        <f t="shared" si="7"/>
        <v>418994643</v>
      </c>
      <c r="M50" s="52">
        <f t="shared" si="7"/>
        <v>123126421</v>
      </c>
      <c r="N50" s="52">
        <f t="shared" si="7"/>
        <v>812792179</v>
      </c>
      <c r="O50" s="52">
        <f t="shared" si="7"/>
        <v>83979707</v>
      </c>
      <c r="P50" s="52">
        <f t="shared" si="7"/>
        <v>60670297</v>
      </c>
      <c r="Q50" s="52">
        <f t="shared" si="7"/>
        <v>345670990</v>
      </c>
      <c r="R50" s="52">
        <f t="shared" si="7"/>
        <v>490320994</v>
      </c>
      <c r="S50" s="52">
        <f t="shared" si="7"/>
        <v>5210498</v>
      </c>
      <c r="T50" s="52">
        <f t="shared" si="7"/>
        <v>80275282</v>
      </c>
      <c r="U50" s="52">
        <f t="shared" si="7"/>
        <v>-31617513</v>
      </c>
      <c r="V50" s="52">
        <f t="shared" si="7"/>
        <v>53868267</v>
      </c>
      <c r="W50" s="52">
        <f t="shared" si="7"/>
        <v>2417942621</v>
      </c>
      <c r="X50" s="52">
        <f t="shared" si="7"/>
        <v>1265592240</v>
      </c>
      <c r="Y50" s="52">
        <f t="shared" si="7"/>
        <v>1152350381</v>
      </c>
      <c r="Z50" s="53">
        <f>+IF(X50&lt;&gt;0,+(Y50/X50)*100,0)</f>
        <v>91.052263484169288</v>
      </c>
      <c r="AA50" s="54">
        <f>SUM(AA47:AA49)</f>
        <v>1265592240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>
        <v>33338323</v>
      </c>
      <c r="L7" s="20">
        <v>13008447</v>
      </c>
      <c r="M7" s="20">
        <v>15597935</v>
      </c>
      <c r="N7" s="20">
        <v>61944705</v>
      </c>
      <c r="O7" s="20">
        <v>7898242</v>
      </c>
      <c r="P7" s="20">
        <v>45584800</v>
      </c>
      <c r="Q7" s="20">
        <v>-17319245</v>
      </c>
      <c r="R7" s="20">
        <v>36163797</v>
      </c>
      <c r="S7" s="20">
        <v>-27980966</v>
      </c>
      <c r="T7" s="20">
        <v>-17305043</v>
      </c>
      <c r="U7" s="20">
        <v>-23900189</v>
      </c>
      <c r="V7" s="20">
        <v>-69186198</v>
      </c>
      <c r="W7" s="20">
        <v>227767163</v>
      </c>
      <c r="X7" s="20">
        <v>319840406</v>
      </c>
      <c r="Y7" s="20">
        <v>-92073243</v>
      </c>
      <c r="Z7" s="21">
        <v>-28.787245536450452</v>
      </c>
      <c r="AA7" s="22">
        <v>319840406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33338323</v>
      </c>
      <c r="L13" s="31">
        <f t="shared" si="0"/>
        <v>13008447</v>
      </c>
      <c r="M13" s="31">
        <f t="shared" si="0"/>
        <v>15597935</v>
      </c>
      <c r="N13" s="31">
        <f t="shared" si="0"/>
        <v>61944705</v>
      </c>
      <c r="O13" s="31">
        <f t="shared" si="0"/>
        <v>7898242</v>
      </c>
      <c r="P13" s="31">
        <f t="shared" si="0"/>
        <v>45584800</v>
      </c>
      <c r="Q13" s="31">
        <f t="shared" si="0"/>
        <v>-17319245</v>
      </c>
      <c r="R13" s="31">
        <f t="shared" si="0"/>
        <v>36163797</v>
      </c>
      <c r="S13" s="31">
        <f t="shared" si="0"/>
        <v>-27980966</v>
      </c>
      <c r="T13" s="31">
        <f t="shared" si="0"/>
        <v>-17305043</v>
      </c>
      <c r="U13" s="31">
        <f t="shared" si="0"/>
        <v>-23900189</v>
      </c>
      <c r="V13" s="31">
        <f t="shared" si="0"/>
        <v>-69186198</v>
      </c>
      <c r="W13" s="31">
        <f t="shared" si="0"/>
        <v>227767163</v>
      </c>
      <c r="X13" s="31">
        <f t="shared" si="0"/>
        <v>319840406</v>
      </c>
      <c r="Y13" s="31">
        <f t="shared" si="0"/>
        <v>-92073243</v>
      </c>
      <c r="Z13" s="32">
        <f>+IF(X13&lt;&gt;0,+(Y13/X13)*100,0)</f>
        <v>-28.787245536450452</v>
      </c>
      <c r="AA13" s="33">
        <f>SUM(AA6:AA12)</f>
        <v>319840406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2716006418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>
        <v>8718599</v>
      </c>
      <c r="L17" s="24">
        <v>6484522</v>
      </c>
      <c r="M17" s="20">
        <v>-1719217</v>
      </c>
      <c r="N17" s="24">
        <v>13483904</v>
      </c>
      <c r="O17" s="24">
        <v>-395359</v>
      </c>
      <c r="P17" s="24">
        <v>-6653684</v>
      </c>
      <c r="Q17" s="20">
        <v>3743924</v>
      </c>
      <c r="R17" s="24">
        <v>-3305119</v>
      </c>
      <c r="S17" s="24">
        <v>90360</v>
      </c>
      <c r="T17" s="20">
        <v>2255761</v>
      </c>
      <c r="U17" s="24">
        <v>-18948493</v>
      </c>
      <c r="V17" s="24">
        <v>-16602372</v>
      </c>
      <c r="W17" s="24">
        <v>2205533608</v>
      </c>
      <c r="X17" s="20">
        <v>2716006418</v>
      </c>
      <c r="Y17" s="24">
        <v>-510472810</v>
      </c>
      <c r="Z17" s="25">
        <v>-18.79497804632949</v>
      </c>
      <c r="AA17" s="26">
        <v>2716006418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194233</v>
      </c>
      <c r="Y21" s="20">
        <v>-194233</v>
      </c>
      <c r="Z21" s="21">
        <v>-100</v>
      </c>
      <c r="AA21" s="22">
        <v>194233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2716200651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8718599</v>
      </c>
      <c r="L25" s="36">
        <f t="shared" si="1"/>
        <v>6484522</v>
      </c>
      <c r="M25" s="36">
        <f t="shared" si="1"/>
        <v>-1719217</v>
      </c>
      <c r="N25" s="36">
        <f t="shared" si="1"/>
        <v>13483904</v>
      </c>
      <c r="O25" s="36">
        <f t="shared" si="1"/>
        <v>-395359</v>
      </c>
      <c r="P25" s="36">
        <f t="shared" si="1"/>
        <v>-6653684</v>
      </c>
      <c r="Q25" s="36">
        <f t="shared" si="1"/>
        <v>3743924</v>
      </c>
      <c r="R25" s="36">
        <f t="shared" si="1"/>
        <v>-3305119</v>
      </c>
      <c r="S25" s="36">
        <f t="shared" si="1"/>
        <v>90360</v>
      </c>
      <c r="T25" s="36">
        <f t="shared" si="1"/>
        <v>2255761</v>
      </c>
      <c r="U25" s="36">
        <f t="shared" si="1"/>
        <v>-18948493</v>
      </c>
      <c r="V25" s="36">
        <f t="shared" si="1"/>
        <v>-16602372</v>
      </c>
      <c r="W25" s="36">
        <f t="shared" si="1"/>
        <v>2205533608</v>
      </c>
      <c r="X25" s="36">
        <f t="shared" si="1"/>
        <v>2716200651</v>
      </c>
      <c r="Y25" s="36">
        <f t="shared" si="1"/>
        <v>-510667043</v>
      </c>
      <c r="Z25" s="37">
        <f>+IF(X25&lt;&gt;0,+(Y25/X25)*100,0)</f>
        <v>-18.800784942452324</v>
      </c>
      <c r="AA25" s="38">
        <f>SUM(AA15:AA24)</f>
        <v>2716200651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3036041057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42056922</v>
      </c>
      <c r="L26" s="31">
        <f t="shared" si="2"/>
        <v>19492969</v>
      </c>
      <c r="M26" s="31">
        <f t="shared" si="2"/>
        <v>13878718</v>
      </c>
      <c r="N26" s="31">
        <f t="shared" si="2"/>
        <v>75428609</v>
      </c>
      <c r="O26" s="31">
        <f t="shared" si="2"/>
        <v>7502883</v>
      </c>
      <c r="P26" s="31">
        <f t="shared" si="2"/>
        <v>38931116</v>
      </c>
      <c r="Q26" s="31">
        <f t="shared" si="2"/>
        <v>-13575321</v>
      </c>
      <c r="R26" s="31">
        <f t="shared" si="2"/>
        <v>32858678</v>
      </c>
      <c r="S26" s="31">
        <f t="shared" si="2"/>
        <v>-27890606</v>
      </c>
      <c r="T26" s="31">
        <f t="shared" si="2"/>
        <v>-15049282</v>
      </c>
      <c r="U26" s="31">
        <f t="shared" si="2"/>
        <v>-42848682</v>
      </c>
      <c r="V26" s="31">
        <f t="shared" si="2"/>
        <v>-85788570</v>
      </c>
      <c r="W26" s="31">
        <f t="shared" si="2"/>
        <v>2433300771</v>
      </c>
      <c r="X26" s="31">
        <f t="shared" si="2"/>
        <v>3036041057</v>
      </c>
      <c r="Y26" s="31">
        <f t="shared" si="2"/>
        <v>-602740286</v>
      </c>
      <c r="Z26" s="32">
        <f>+IF(X26&lt;&gt;0,+(Y26/X26)*100,0)</f>
        <v>-19.852837121892716</v>
      </c>
      <c r="AA26" s="33">
        <f>+AA13+AA25</f>
        <v>3036041057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>
        <v>-32805367</v>
      </c>
      <c r="L30" s="20">
        <v>-1833069</v>
      </c>
      <c r="M30" s="20">
        <v>-25123862</v>
      </c>
      <c r="N30" s="20">
        <v>-59762298</v>
      </c>
      <c r="O30" s="20">
        <v>-1833445</v>
      </c>
      <c r="P30" s="20">
        <v>-1898204</v>
      </c>
      <c r="Q30" s="20">
        <v>-1869582</v>
      </c>
      <c r="R30" s="20">
        <v>-5601231</v>
      </c>
      <c r="S30" s="20">
        <v>-34639258</v>
      </c>
      <c r="T30" s="20">
        <v>-1920024</v>
      </c>
      <c r="U30" s="20">
        <v>-1924740</v>
      </c>
      <c r="V30" s="20">
        <v>-38484022</v>
      </c>
      <c r="W30" s="20">
        <v>-414714146</v>
      </c>
      <c r="X30" s="20">
        <v>204197984</v>
      </c>
      <c r="Y30" s="20">
        <v>-618912130</v>
      </c>
      <c r="Z30" s="21">
        <v>-303.0941431821384</v>
      </c>
      <c r="AA30" s="22">
        <v>204197984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-32805367</v>
      </c>
      <c r="L37" s="31">
        <f t="shared" si="3"/>
        <v>-1833069</v>
      </c>
      <c r="M37" s="31">
        <f t="shared" si="3"/>
        <v>-25123862</v>
      </c>
      <c r="N37" s="31">
        <f t="shared" si="3"/>
        <v>-59762298</v>
      </c>
      <c r="O37" s="31">
        <f t="shared" si="3"/>
        <v>-1833445</v>
      </c>
      <c r="P37" s="31">
        <f t="shared" si="3"/>
        <v>-1898204</v>
      </c>
      <c r="Q37" s="31">
        <f t="shared" si="3"/>
        <v>-1869582</v>
      </c>
      <c r="R37" s="31">
        <f t="shared" si="3"/>
        <v>-5601231</v>
      </c>
      <c r="S37" s="31">
        <f t="shared" si="3"/>
        <v>-34639258</v>
      </c>
      <c r="T37" s="31">
        <f t="shared" si="3"/>
        <v>-1920024</v>
      </c>
      <c r="U37" s="31">
        <f t="shared" si="3"/>
        <v>-1924740</v>
      </c>
      <c r="V37" s="31">
        <f t="shared" si="3"/>
        <v>-38484022</v>
      </c>
      <c r="W37" s="31">
        <f t="shared" si="3"/>
        <v>-414714146</v>
      </c>
      <c r="X37" s="31">
        <f t="shared" si="3"/>
        <v>204197984</v>
      </c>
      <c r="Y37" s="31">
        <f t="shared" si="3"/>
        <v>-618912130</v>
      </c>
      <c r="Z37" s="32">
        <f>+IF(X37&lt;&gt;0,+(Y37/X37)*100,0)</f>
        <v>-303.0941431821384</v>
      </c>
      <c r="AA37" s="33">
        <f>SUM(AA29:AA36)</f>
        <v>204197984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53669468</v>
      </c>
      <c r="Y39" s="20">
        <v>402551928</v>
      </c>
      <c r="Z39" s="21">
        <v>750.05760817304918</v>
      </c>
      <c r="AA39" s="22">
        <v>53669468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53669468</v>
      </c>
      <c r="Y43" s="36">
        <f t="shared" si="4"/>
        <v>402551928</v>
      </c>
      <c r="Z43" s="37">
        <f>+IF(X43&lt;&gt;0,+(Y43/X43)*100,0)</f>
        <v>750.05760817304918</v>
      </c>
      <c r="AA43" s="38">
        <f>SUM(AA39:AA42)</f>
        <v>53669468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-32805367</v>
      </c>
      <c r="L44" s="31">
        <f t="shared" si="5"/>
        <v>-1833069</v>
      </c>
      <c r="M44" s="31">
        <f t="shared" si="5"/>
        <v>-25123862</v>
      </c>
      <c r="N44" s="31">
        <f t="shared" si="5"/>
        <v>-59762298</v>
      </c>
      <c r="O44" s="31">
        <f t="shared" si="5"/>
        <v>-1833445</v>
      </c>
      <c r="P44" s="31">
        <f t="shared" si="5"/>
        <v>-1898204</v>
      </c>
      <c r="Q44" s="31">
        <f t="shared" si="5"/>
        <v>-1869582</v>
      </c>
      <c r="R44" s="31">
        <f t="shared" si="5"/>
        <v>-5601231</v>
      </c>
      <c r="S44" s="31">
        <f t="shared" si="5"/>
        <v>-34639258</v>
      </c>
      <c r="T44" s="31">
        <f t="shared" si="5"/>
        <v>-1920024</v>
      </c>
      <c r="U44" s="31">
        <f t="shared" si="5"/>
        <v>-1924740</v>
      </c>
      <c r="V44" s="31">
        <f t="shared" si="5"/>
        <v>-38484022</v>
      </c>
      <c r="W44" s="31">
        <f t="shared" si="5"/>
        <v>41507250</v>
      </c>
      <c r="X44" s="31">
        <f t="shared" si="5"/>
        <v>257867452</v>
      </c>
      <c r="Y44" s="31">
        <f t="shared" si="5"/>
        <v>-216360202</v>
      </c>
      <c r="Z44" s="32">
        <f>+IF(X44&lt;&gt;0,+(Y44/X44)*100,0)</f>
        <v>-83.903649073168026</v>
      </c>
      <c r="AA44" s="33">
        <f>+AA37+AA43</f>
        <v>257867452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2778173605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74862289</v>
      </c>
      <c r="L45" s="44">
        <f t="shared" si="6"/>
        <v>21326038</v>
      </c>
      <c r="M45" s="44">
        <f t="shared" si="6"/>
        <v>39002580</v>
      </c>
      <c r="N45" s="44">
        <f t="shared" si="6"/>
        <v>135190907</v>
      </c>
      <c r="O45" s="44">
        <f t="shared" si="6"/>
        <v>9336328</v>
      </c>
      <c r="P45" s="44">
        <f t="shared" si="6"/>
        <v>40829320</v>
      </c>
      <c r="Q45" s="44">
        <f t="shared" si="6"/>
        <v>-11705739</v>
      </c>
      <c r="R45" s="44">
        <f t="shared" si="6"/>
        <v>38459909</v>
      </c>
      <c r="S45" s="44">
        <f t="shared" si="6"/>
        <v>6748652</v>
      </c>
      <c r="T45" s="44">
        <f t="shared" si="6"/>
        <v>-13129258</v>
      </c>
      <c r="U45" s="44">
        <f t="shared" si="6"/>
        <v>-40923942</v>
      </c>
      <c r="V45" s="44">
        <f t="shared" si="6"/>
        <v>-47304548</v>
      </c>
      <c r="W45" s="44">
        <f t="shared" si="6"/>
        <v>2391793521</v>
      </c>
      <c r="X45" s="44">
        <f t="shared" si="6"/>
        <v>2778173605</v>
      </c>
      <c r="Y45" s="44">
        <f t="shared" si="6"/>
        <v>-386380084</v>
      </c>
      <c r="Z45" s="45">
        <f>+IF(X45&lt;&gt;0,+(Y45/X45)*100,0)</f>
        <v>-13.907701207174918</v>
      </c>
      <c r="AA45" s="46">
        <f>+AA26-AA44</f>
        <v>2778173605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>
        <v>28934011</v>
      </c>
      <c r="L47" s="20">
        <v>23224939</v>
      </c>
      <c r="M47" s="20">
        <v>72884803</v>
      </c>
      <c r="N47" s="20">
        <v>125043753</v>
      </c>
      <c r="O47" s="20">
        <v>6326260</v>
      </c>
      <c r="P47" s="20">
        <v>37419890</v>
      </c>
      <c r="Q47" s="20">
        <v>31233523</v>
      </c>
      <c r="R47" s="20">
        <v>74979673</v>
      </c>
      <c r="S47" s="20">
        <v>-34933368</v>
      </c>
      <c r="T47" s="20">
        <v>19658422</v>
      </c>
      <c r="U47" s="20"/>
      <c r="V47" s="20">
        <v>-15274946</v>
      </c>
      <c r="W47" s="20">
        <v>1095265299</v>
      </c>
      <c r="X47" s="20">
        <v>433608496</v>
      </c>
      <c r="Y47" s="20">
        <v>661656803</v>
      </c>
      <c r="Z47" s="47">
        <v>152.59313622858534</v>
      </c>
      <c r="AA47" s="22">
        <v>433608496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28934011</v>
      </c>
      <c r="L50" s="52">
        <f t="shared" si="7"/>
        <v>23224939</v>
      </c>
      <c r="M50" s="52">
        <f t="shared" si="7"/>
        <v>72884803</v>
      </c>
      <c r="N50" s="52">
        <f t="shared" si="7"/>
        <v>125043753</v>
      </c>
      <c r="O50" s="52">
        <f t="shared" si="7"/>
        <v>6326260</v>
      </c>
      <c r="P50" s="52">
        <f t="shared" si="7"/>
        <v>37419890</v>
      </c>
      <c r="Q50" s="52">
        <f t="shared" si="7"/>
        <v>31233523</v>
      </c>
      <c r="R50" s="52">
        <f t="shared" si="7"/>
        <v>74979673</v>
      </c>
      <c r="S50" s="52">
        <f t="shared" si="7"/>
        <v>-34933368</v>
      </c>
      <c r="T50" s="52">
        <f t="shared" si="7"/>
        <v>19658422</v>
      </c>
      <c r="U50" s="52">
        <f t="shared" si="7"/>
        <v>0</v>
      </c>
      <c r="V50" s="52">
        <f t="shared" si="7"/>
        <v>-15274946</v>
      </c>
      <c r="W50" s="52">
        <f t="shared" si="7"/>
        <v>1095265299</v>
      </c>
      <c r="X50" s="52">
        <f t="shared" si="7"/>
        <v>433608496</v>
      </c>
      <c r="Y50" s="52">
        <f t="shared" si="7"/>
        <v>661656803</v>
      </c>
      <c r="Z50" s="53">
        <f>+IF(X50&lt;&gt;0,+(Y50/X50)*100,0)</f>
        <v>152.59313622858534</v>
      </c>
      <c r="AA50" s="54">
        <f>SUM(AA47:AA49)</f>
        <v>433608496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362616178</v>
      </c>
      <c r="D6" s="18"/>
      <c r="E6" s="19">
        <v>-755790</v>
      </c>
      <c r="F6" s="20">
        <v>370839</v>
      </c>
      <c r="G6" s="20">
        <v>47645082</v>
      </c>
      <c r="H6" s="20">
        <v>10318652</v>
      </c>
      <c r="I6" s="20">
        <v>8295484</v>
      </c>
      <c r="J6" s="20">
        <v>66259218</v>
      </c>
      <c r="K6" s="20">
        <v>14914888</v>
      </c>
      <c r="L6" s="20">
        <v>2796751</v>
      </c>
      <c r="M6" s="20">
        <v>3384309</v>
      </c>
      <c r="N6" s="20">
        <v>21095948</v>
      </c>
      <c r="O6" s="20">
        <v>11052629</v>
      </c>
      <c r="P6" s="20">
        <v>9812491</v>
      </c>
      <c r="Q6" s="20">
        <v>30597574</v>
      </c>
      <c r="R6" s="20">
        <v>51462694</v>
      </c>
      <c r="S6" s="20">
        <v>27935230</v>
      </c>
      <c r="T6" s="20">
        <v>11179867</v>
      </c>
      <c r="U6" s="20">
        <v>9352517</v>
      </c>
      <c r="V6" s="20">
        <v>48467614</v>
      </c>
      <c r="W6" s="20">
        <v>187285474</v>
      </c>
      <c r="X6" s="20">
        <v>370824</v>
      </c>
      <c r="Y6" s="20">
        <v>186914650</v>
      </c>
      <c r="Z6" s="21">
        <v>50405.2191875391</v>
      </c>
      <c r="AA6" s="22">
        <v>370839</v>
      </c>
    </row>
    <row r="7" spans="1:27" x14ac:dyDescent="0.25">
      <c r="A7" s="23" t="s">
        <v>35</v>
      </c>
      <c r="B7" s="17" t="s">
        <v>32</v>
      </c>
      <c r="C7" s="18">
        <v>78306702</v>
      </c>
      <c r="D7" s="18"/>
      <c r="E7" s="19">
        <v>3785174</v>
      </c>
      <c r="F7" s="20">
        <v>-3697774</v>
      </c>
      <c r="G7" s="20">
        <v>4500584</v>
      </c>
      <c r="H7" s="20">
        <v>5224762</v>
      </c>
      <c r="I7" s="20">
        <v>5574786</v>
      </c>
      <c r="J7" s="20">
        <v>15300132</v>
      </c>
      <c r="K7" s="20">
        <v>3742560</v>
      </c>
      <c r="L7" s="20">
        <v>2471344</v>
      </c>
      <c r="M7" s="20">
        <v>-590663</v>
      </c>
      <c r="N7" s="20">
        <v>5623241</v>
      </c>
      <c r="O7" s="20">
        <v>5199964</v>
      </c>
      <c r="P7" s="20">
        <v>5322428</v>
      </c>
      <c r="Q7" s="20">
        <v>4938824</v>
      </c>
      <c r="R7" s="20">
        <v>15461216</v>
      </c>
      <c r="S7" s="20">
        <v>5124394</v>
      </c>
      <c r="T7" s="20">
        <v>5110447</v>
      </c>
      <c r="U7" s="20">
        <v>5142457</v>
      </c>
      <c r="V7" s="20">
        <v>15377298</v>
      </c>
      <c r="W7" s="20">
        <v>51761887</v>
      </c>
      <c r="X7" s="20">
        <v>-3697788</v>
      </c>
      <c r="Y7" s="20">
        <v>55459675</v>
      </c>
      <c r="Z7" s="21">
        <v>-1499.806776375498</v>
      </c>
      <c r="AA7" s="22">
        <v>-3697774</v>
      </c>
    </row>
    <row r="8" spans="1:27" x14ac:dyDescent="0.25">
      <c r="A8" s="23" t="s">
        <v>36</v>
      </c>
      <c r="B8" s="17" t="s">
        <v>32</v>
      </c>
      <c r="C8" s="18">
        <v>-19254345</v>
      </c>
      <c r="D8" s="18"/>
      <c r="E8" s="19">
        <v>5919578</v>
      </c>
      <c r="F8" s="20">
        <v>5919578</v>
      </c>
      <c r="G8" s="20">
        <v>-103143</v>
      </c>
      <c r="H8" s="20">
        <v>37142</v>
      </c>
      <c r="I8" s="20">
        <v>-22597</v>
      </c>
      <c r="J8" s="20">
        <v>-88598</v>
      </c>
      <c r="K8" s="20">
        <v>-17323</v>
      </c>
      <c r="L8" s="20">
        <v>7911</v>
      </c>
      <c r="M8" s="20">
        <v>103818</v>
      </c>
      <c r="N8" s="20">
        <v>94406</v>
      </c>
      <c r="O8" s="20">
        <v>5029</v>
      </c>
      <c r="P8" s="20">
        <v>-14080</v>
      </c>
      <c r="Q8" s="20">
        <v>-24569</v>
      </c>
      <c r="R8" s="20">
        <v>-33620</v>
      </c>
      <c r="S8" s="20">
        <v>85070</v>
      </c>
      <c r="T8" s="20">
        <v>-4322</v>
      </c>
      <c r="U8" s="20">
        <v>-4026</v>
      </c>
      <c r="V8" s="20">
        <v>76722</v>
      </c>
      <c r="W8" s="20">
        <v>48910</v>
      </c>
      <c r="X8" s="20">
        <v>5919576</v>
      </c>
      <c r="Y8" s="20">
        <v>-5870666</v>
      </c>
      <c r="Z8" s="21">
        <v>-99.17375839080367</v>
      </c>
      <c r="AA8" s="22">
        <v>5919578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1838919</v>
      </c>
      <c r="F10" s="20">
        <v>1838919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1838916</v>
      </c>
      <c r="Y10" s="20">
        <v>-1838916</v>
      </c>
      <c r="Z10" s="21">
        <v>-100</v>
      </c>
      <c r="AA10" s="22">
        <v>1838919</v>
      </c>
    </row>
    <row r="11" spans="1:27" x14ac:dyDescent="0.25">
      <c r="A11" s="23" t="s">
        <v>39</v>
      </c>
      <c r="B11" s="17" t="s">
        <v>32</v>
      </c>
      <c r="C11" s="18">
        <v>86773944</v>
      </c>
      <c r="D11" s="18"/>
      <c r="E11" s="19">
        <v>637376</v>
      </c>
      <c r="F11" s="20">
        <v>539425</v>
      </c>
      <c r="G11" s="24">
        <v>191990</v>
      </c>
      <c r="H11" s="24">
        <v>690306</v>
      </c>
      <c r="I11" s="24">
        <v>116065</v>
      </c>
      <c r="J11" s="20">
        <v>998361</v>
      </c>
      <c r="K11" s="24">
        <v>24043</v>
      </c>
      <c r="L11" s="24">
        <v>77341</v>
      </c>
      <c r="M11" s="20"/>
      <c r="N11" s="24">
        <v>101384</v>
      </c>
      <c r="O11" s="24"/>
      <c r="P11" s="24">
        <v>40020</v>
      </c>
      <c r="Q11" s="20">
        <v>88580</v>
      </c>
      <c r="R11" s="24">
        <v>128600</v>
      </c>
      <c r="S11" s="24">
        <v>4019</v>
      </c>
      <c r="T11" s="20"/>
      <c r="U11" s="24">
        <v>46286</v>
      </c>
      <c r="V11" s="24">
        <v>50305</v>
      </c>
      <c r="W11" s="24">
        <v>1278650</v>
      </c>
      <c r="X11" s="20">
        <v>539424</v>
      </c>
      <c r="Y11" s="24">
        <v>739226</v>
      </c>
      <c r="Z11" s="25">
        <v>137.03987957525064</v>
      </c>
      <c r="AA11" s="26">
        <v>539425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508481980</v>
      </c>
      <c r="D13" s="29">
        <f>SUM(D6:D12)</f>
        <v>0</v>
      </c>
      <c r="E13" s="30">
        <f t="shared" si="0"/>
        <v>11425257</v>
      </c>
      <c r="F13" s="31">
        <f t="shared" si="0"/>
        <v>4970987</v>
      </c>
      <c r="G13" s="31">
        <f t="shared" si="0"/>
        <v>52234513</v>
      </c>
      <c r="H13" s="31">
        <f t="shared" si="0"/>
        <v>16270862</v>
      </c>
      <c r="I13" s="31">
        <f t="shared" si="0"/>
        <v>13963738</v>
      </c>
      <c r="J13" s="31">
        <f t="shared" si="0"/>
        <v>82469113</v>
      </c>
      <c r="K13" s="31">
        <f t="shared" si="0"/>
        <v>18664168</v>
      </c>
      <c r="L13" s="31">
        <f t="shared" si="0"/>
        <v>5353347</v>
      </c>
      <c r="M13" s="31">
        <f t="shared" si="0"/>
        <v>2897464</v>
      </c>
      <c r="N13" s="31">
        <f t="shared" si="0"/>
        <v>26914979</v>
      </c>
      <c r="O13" s="31">
        <f t="shared" si="0"/>
        <v>16257622</v>
      </c>
      <c r="P13" s="31">
        <f t="shared" si="0"/>
        <v>15160859</v>
      </c>
      <c r="Q13" s="31">
        <f t="shared" si="0"/>
        <v>35600409</v>
      </c>
      <c r="R13" s="31">
        <f t="shared" si="0"/>
        <v>67018890</v>
      </c>
      <c r="S13" s="31">
        <f t="shared" si="0"/>
        <v>33148713</v>
      </c>
      <c r="T13" s="31">
        <f t="shared" si="0"/>
        <v>16285992</v>
      </c>
      <c r="U13" s="31">
        <f t="shared" si="0"/>
        <v>14537234</v>
      </c>
      <c r="V13" s="31">
        <f t="shared" si="0"/>
        <v>63971939</v>
      </c>
      <c r="W13" s="31">
        <f t="shared" si="0"/>
        <v>240374921</v>
      </c>
      <c r="X13" s="31">
        <f t="shared" si="0"/>
        <v>4970952</v>
      </c>
      <c r="Y13" s="31">
        <f t="shared" si="0"/>
        <v>235403969</v>
      </c>
      <c r="Z13" s="32">
        <f>+IF(X13&lt;&gt;0,+(Y13/X13)*100,0)</f>
        <v>4735.5912710482817</v>
      </c>
      <c r="AA13" s="33">
        <f>SUM(AA6:AA12)</f>
        <v>4970987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29671069</v>
      </c>
      <c r="D17" s="18"/>
      <c r="E17" s="19">
        <v>-2034522</v>
      </c>
      <c r="F17" s="20">
        <v>-2034522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-2034528</v>
      </c>
      <c r="Y17" s="24">
        <v>2034528</v>
      </c>
      <c r="Z17" s="25">
        <v>-100</v>
      </c>
      <c r="AA17" s="26">
        <v>-2034522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29671069</v>
      </c>
      <c r="D25" s="29">
        <f t="shared" ref="D25:Y25" si="1">SUM(D15:D24)</f>
        <v>0</v>
      </c>
      <c r="E25" s="35">
        <f t="shared" si="1"/>
        <v>-2034522</v>
      </c>
      <c r="F25" s="36">
        <f t="shared" si="1"/>
        <v>-2034522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-2034528</v>
      </c>
      <c r="Y25" s="36">
        <f t="shared" si="1"/>
        <v>2034528</v>
      </c>
      <c r="Z25" s="37">
        <f>+IF(X25&lt;&gt;0,+(Y25/X25)*100,0)</f>
        <v>-100</v>
      </c>
      <c r="AA25" s="38">
        <f>SUM(AA15:AA24)</f>
        <v>-2034522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538153049</v>
      </c>
      <c r="D26" s="29">
        <f>+D13+D25</f>
        <v>0</v>
      </c>
      <c r="E26" s="30">
        <f t="shared" si="2"/>
        <v>9390735</v>
      </c>
      <c r="F26" s="31">
        <f t="shared" si="2"/>
        <v>2936465</v>
      </c>
      <c r="G26" s="31">
        <f t="shared" si="2"/>
        <v>52234513</v>
      </c>
      <c r="H26" s="31">
        <f t="shared" si="2"/>
        <v>16270862</v>
      </c>
      <c r="I26" s="31">
        <f t="shared" si="2"/>
        <v>13963738</v>
      </c>
      <c r="J26" s="31">
        <f t="shared" si="2"/>
        <v>82469113</v>
      </c>
      <c r="K26" s="31">
        <f t="shared" si="2"/>
        <v>18664168</v>
      </c>
      <c r="L26" s="31">
        <f t="shared" si="2"/>
        <v>5353347</v>
      </c>
      <c r="M26" s="31">
        <f t="shared" si="2"/>
        <v>2897464</v>
      </c>
      <c r="N26" s="31">
        <f t="shared" si="2"/>
        <v>26914979</v>
      </c>
      <c r="O26" s="31">
        <f t="shared" si="2"/>
        <v>16257622</v>
      </c>
      <c r="P26" s="31">
        <f t="shared" si="2"/>
        <v>15160859</v>
      </c>
      <c r="Q26" s="31">
        <f t="shared" si="2"/>
        <v>35600409</v>
      </c>
      <c r="R26" s="31">
        <f t="shared" si="2"/>
        <v>67018890</v>
      </c>
      <c r="S26" s="31">
        <f t="shared" si="2"/>
        <v>33148713</v>
      </c>
      <c r="T26" s="31">
        <f t="shared" si="2"/>
        <v>16285992</v>
      </c>
      <c r="U26" s="31">
        <f t="shared" si="2"/>
        <v>14537234</v>
      </c>
      <c r="V26" s="31">
        <f t="shared" si="2"/>
        <v>63971939</v>
      </c>
      <c r="W26" s="31">
        <f t="shared" si="2"/>
        <v>240374921</v>
      </c>
      <c r="X26" s="31">
        <f t="shared" si="2"/>
        <v>2936424</v>
      </c>
      <c r="Y26" s="31">
        <f t="shared" si="2"/>
        <v>237438497</v>
      </c>
      <c r="Z26" s="32">
        <f>+IF(X26&lt;&gt;0,+(Y26/X26)*100,0)</f>
        <v>8085.9745390992584</v>
      </c>
      <c r="AA26" s="33">
        <f>+AA13+AA25</f>
        <v>2936465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8628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8628</v>
      </c>
      <c r="Y31" s="20">
        <v>-8628</v>
      </c>
      <c r="Z31" s="21">
        <v>-100</v>
      </c>
      <c r="AA31" s="22">
        <v>8628</v>
      </c>
    </row>
    <row r="32" spans="1:27" x14ac:dyDescent="0.25">
      <c r="A32" s="23" t="s">
        <v>59</v>
      </c>
      <c r="B32" s="17" t="s">
        <v>32</v>
      </c>
      <c r="C32" s="18">
        <v>31657925</v>
      </c>
      <c r="D32" s="18"/>
      <c r="E32" s="19"/>
      <c r="F32" s="20">
        <v>275838</v>
      </c>
      <c r="G32" s="20">
        <v>4663290</v>
      </c>
      <c r="H32" s="20">
        <v>15133170</v>
      </c>
      <c r="I32" s="20">
        <v>-4522446</v>
      </c>
      <c r="J32" s="20">
        <v>15274014</v>
      </c>
      <c r="K32" s="20">
        <v>-4258658</v>
      </c>
      <c r="L32" s="20"/>
      <c r="M32" s="20">
        <v>-33004</v>
      </c>
      <c r="N32" s="20">
        <v>-4291662</v>
      </c>
      <c r="O32" s="20">
        <v>-5454417</v>
      </c>
      <c r="P32" s="20">
        <v>-5158236</v>
      </c>
      <c r="Q32" s="20">
        <v>-7671114</v>
      </c>
      <c r="R32" s="20">
        <v>-18283767</v>
      </c>
      <c r="S32" s="20">
        <v>-10581485</v>
      </c>
      <c r="T32" s="20">
        <v>-4221218</v>
      </c>
      <c r="U32" s="20">
        <v>-4869751</v>
      </c>
      <c r="V32" s="20">
        <v>-19672454</v>
      </c>
      <c r="W32" s="20">
        <v>-26973869</v>
      </c>
      <c r="X32" s="20">
        <v>275844</v>
      </c>
      <c r="Y32" s="20">
        <v>-27249713</v>
      </c>
      <c r="Z32" s="21">
        <v>-9878.6680152549998</v>
      </c>
      <c r="AA32" s="22">
        <v>275838</v>
      </c>
    </row>
    <row r="33" spans="1:27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3287000</v>
      </c>
      <c r="H33" s="20">
        <v>1996000</v>
      </c>
      <c r="I33" s="20">
        <v>2258000</v>
      </c>
      <c r="J33" s="20">
        <v>7541000</v>
      </c>
      <c r="K33" s="20">
        <v>6000000</v>
      </c>
      <c r="L33" s="20"/>
      <c r="M33" s="20">
        <v>1396000</v>
      </c>
      <c r="N33" s="20">
        <v>7396000</v>
      </c>
      <c r="O33" s="20">
        <v>127000</v>
      </c>
      <c r="P33" s="20">
        <v>1450000</v>
      </c>
      <c r="Q33" s="20">
        <v>4000000</v>
      </c>
      <c r="R33" s="20">
        <v>5577000</v>
      </c>
      <c r="S33" s="20">
        <v>14423000</v>
      </c>
      <c r="T33" s="20"/>
      <c r="U33" s="20"/>
      <c r="V33" s="20">
        <v>14423000</v>
      </c>
      <c r="W33" s="20">
        <v>34937000</v>
      </c>
      <c r="X33" s="20"/>
      <c r="Y33" s="20">
        <v>34937000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39070441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363662382</v>
      </c>
      <c r="D37" s="29">
        <f t="shared" ref="D37:Y37" si="3">SUM(D29:D36)</f>
        <v>0</v>
      </c>
      <c r="E37" s="30">
        <f t="shared" si="3"/>
        <v>8628</v>
      </c>
      <c r="F37" s="31">
        <f t="shared" si="3"/>
        <v>284466</v>
      </c>
      <c r="G37" s="31">
        <f t="shared" si="3"/>
        <v>7950290</v>
      </c>
      <c r="H37" s="31">
        <f t="shared" si="3"/>
        <v>17129170</v>
      </c>
      <c r="I37" s="31">
        <f t="shared" si="3"/>
        <v>-2264446</v>
      </c>
      <c r="J37" s="31">
        <f t="shared" si="3"/>
        <v>22815014</v>
      </c>
      <c r="K37" s="31">
        <f t="shared" si="3"/>
        <v>1741342</v>
      </c>
      <c r="L37" s="31">
        <f t="shared" si="3"/>
        <v>0</v>
      </c>
      <c r="M37" s="31">
        <f t="shared" si="3"/>
        <v>1362996</v>
      </c>
      <c r="N37" s="31">
        <f t="shared" si="3"/>
        <v>3104338</v>
      </c>
      <c r="O37" s="31">
        <f t="shared" si="3"/>
        <v>-5327417</v>
      </c>
      <c r="P37" s="31">
        <f t="shared" si="3"/>
        <v>-3708236</v>
      </c>
      <c r="Q37" s="31">
        <f t="shared" si="3"/>
        <v>-3671114</v>
      </c>
      <c r="R37" s="31">
        <f t="shared" si="3"/>
        <v>-12706767</v>
      </c>
      <c r="S37" s="31">
        <f t="shared" si="3"/>
        <v>3841515</v>
      </c>
      <c r="T37" s="31">
        <f t="shared" si="3"/>
        <v>-4221218</v>
      </c>
      <c r="U37" s="31">
        <f t="shared" si="3"/>
        <v>-4869751</v>
      </c>
      <c r="V37" s="31">
        <f t="shared" si="3"/>
        <v>-5249454</v>
      </c>
      <c r="W37" s="31">
        <f t="shared" si="3"/>
        <v>7963131</v>
      </c>
      <c r="X37" s="31">
        <f t="shared" si="3"/>
        <v>284472</v>
      </c>
      <c r="Y37" s="31">
        <f t="shared" si="3"/>
        <v>7678659</v>
      </c>
      <c r="Z37" s="32">
        <f>+IF(X37&lt;&gt;0,+(Y37/X37)*100,0)</f>
        <v>2699.2670631907531</v>
      </c>
      <c r="AA37" s="33">
        <f>SUM(AA29:AA36)</f>
        <v>284466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618316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618316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364280698</v>
      </c>
      <c r="D44" s="29">
        <f>+D37+D43</f>
        <v>0</v>
      </c>
      <c r="E44" s="30">
        <f t="shared" si="5"/>
        <v>8628</v>
      </c>
      <c r="F44" s="31">
        <f t="shared" si="5"/>
        <v>284466</v>
      </c>
      <c r="G44" s="31">
        <f t="shared" si="5"/>
        <v>7950290</v>
      </c>
      <c r="H44" s="31">
        <f t="shared" si="5"/>
        <v>17129170</v>
      </c>
      <c r="I44" s="31">
        <f t="shared" si="5"/>
        <v>-2264446</v>
      </c>
      <c r="J44" s="31">
        <f t="shared" si="5"/>
        <v>22815014</v>
      </c>
      <c r="K44" s="31">
        <f t="shared" si="5"/>
        <v>1741342</v>
      </c>
      <c r="L44" s="31">
        <f t="shared" si="5"/>
        <v>0</v>
      </c>
      <c r="M44" s="31">
        <f t="shared" si="5"/>
        <v>1362996</v>
      </c>
      <c r="N44" s="31">
        <f t="shared" si="5"/>
        <v>3104338</v>
      </c>
      <c r="O44" s="31">
        <f t="shared" si="5"/>
        <v>-5327417</v>
      </c>
      <c r="P44" s="31">
        <f t="shared" si="5"/>
        <v>-3708236</v>
      </c>
      <c r="Q44" s="31">
        <f t="shared" si="5"/>
        <v>-3671114</v>
      </c>
      <c r="R44" s="31">
        <f t="shared" si="5"/>
        <v>-12706767</v>
      </c>
      <c r="S44" s="31">
        <f t="shared" si="5"/>
        <v>3841515</v>
      </c>
      <c r="T44" s="31">
        <f t="shared" si="5"/>
        <v>-4221218</v>
      </c>
      <c r="U44" s="31">
        <f t="shared" si="5"/>
        <v>-4869751</v>
      </c>
      <c r="V44" s="31">
        <f t="shared" si="5"/>
        <v>-5249454</v>
      </c>
      <c r="W44" s="31">
        <f t="shared" si="5"/>
        <v>7963131</v>
      </c>
      <c r="X44" s="31">
        <f t="shared" si="5"/>
        <v>284472</v>
      </c>
      <c r="Y44" s="31">
        <f t="shared" si="5"/>
        <v>7678659</v>
      </c>
      <c r="Z44" s="32">
        <f>+IF(X44&lt;&gt;0,+(Y44/X44)*100,0)</f>
        <v>2699.2670631907531</v>
      </c>
      <c r="AA44" s="33">
        <f>+AA37+AA43</f>
        <v>284466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173872351</v>
      </c>
      <c r="D45" s="42">
        <f t="shared" si="6"/>
        <v>0</v>
      </c>
      <c r="E45" s="43">
        <f t="shared" si="6"/>
        <v>9382107</v>
      </c>
      <c r="F45" s="44">
        <f t="shared" si="6"/>
        <v>2651999</v>
      </c>
      <c r="G45" s="44">
        <f t="shared" si="6"/>
        <v>44284223</v>
      </c>
      <c r="H45" s="44">
        <f t="shared" si="6"/>
        <v>-858308</v>
      </c>
      <c r="I45" s="44">
        <f t="shared" si="6"/>
        <v>16228184</v>
      </c>
      <c r="J45" s="44">
        <f t="shared" si="6"/>
        <v>59654099</v>
      </c>
      <c r="K45" s="44">
        <f t="shared" si="6"/>
        <v>16922826</v>
      </c>
      <c r="L45" s="44">
        <f t="shared" si="6"/>
        <v>5353347</v>
      </c>
      <c r="M45" s="44">
        <f t="shared" si="6"/>
        <v>1534468</v>
      </c>
      <c r="N45" s="44">
        <f t="shared" si="6"/>
        <v>23810641</v>
      </c>
      <c r="O45" s="44">
        <f t="shared" si="6"/>
        <v>21585039</v>
      </c>
      <c r="P45" s="44">
        <f t="shared" si="6"/>
        <v>18869095</v>
      </c>
      <c r="Q45" s="44">
        <f t="shared" si="6"/>
        <v>39271523</v>
      </c>
      <c r="R45" s="44">
        <f t="shared" si="6"/>
        <v>79725657</v>
      </c>
      <c r="S45" s="44">
        <f t="shared" si="6"/>
        <v>29307198</v>
      </c>
      <c r="T45" s="44">
        <f t="shared" si="6"/>
        <v>20507210</v>
      </c>
      <c r="U45" s="44">
        <f t="shared" si="6"/>
        <v>19406985</v>
      </c>
      <c r="V45" s="44">
        <f t="shared" si="6"/>
        <v>69221393</v>
      </c>
      <c r="W45" s="44">
        <f t="shared" si="6"/>
        <v>232411790</v>
      </c>
      <c r="X45" s="44">
        <f t="shared" si="6"/>
        <v>2651952</v>
      </c>
      <c r="Y45" s="44">
        <f t="shared" si="6"/>
        <v>229759838</v>
      </c>
      <c r="Z45" s="45">
        <f>+IF(X45&lt;&gt;0,+(Y45/X45)*100,0)</f>
        <v>8663.8007776913</v>
      </c>
      <c r="AA45" s="46">
        <f>+AA26-AA44</f>
        <v>2651999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537402641</v>
      </c>
      <c r="D47" s="18"/>
      <c r="E47" s="19">
        <v>-8628</v>
      </c>
      <c r="F47" s="20">
        <v>-8628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-8628</v>
      </c>
      <c r="Y47" s="20">
        <v>8628</v>
      </c>
      <c r="Z47" s="47">
        <v>-100</v>
      </c>
      <c r="AA47" s="22">
        <v>-8628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522044249</v>
      </c>
      <c r="D50" s="50">
        <f t="shared" ref="D50:Y50" si="7">SUM(D47:D49)</f>
        <v>0</v>
      </c>
      <c r="E50" s="51">
        <f t="shared" si="7"/>
        <v>-8628</v>
      </c>
      <c r="F50" s="52">
        <f t="shared" si="7"/>
        <v>-8628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-8628</v>
      </c>
      <c r="Y50" s="52">
        <f t="shared" si="7"/>
        <v>8628</v>
      </c>
      <c r="Z50" s="53">
        <f>+IF(X50&lt;&gt;0,+(Y50/X50)*100,0)</f>
        <v>-100</v>
      </c>
      <c r="AA50" s="54">
        <f>SUM(AA47:AA49)</f>
        <v>-8628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14191284</v>
      </c>
      <c r="F6" s="20">
        <v>14191284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14191284</v>
      </c>
      <c r="Y6" s="20">
        <v>-14191284</v>
      </c>
      <c r="Z6" s="21">
        <v>-100</v>
      </c>
      <c r="AA6" s="22">
        <v>14191284</v>
      </c>
    </row>
    <row r="7" spans="1:27" x14ac:dyDescent="0.25">
      <c r="A7" s="23" t="s">
        <v>35</v>
      </c>
      <c r="B7" s="17" t="s">
        <v>32</v>
      </c>
      <c r="C7" s="18">
        <v>20514455</v>
      </c>
      <c r="D7" s="18"/>
      <c r="E7" s="19">
        <v>28010508</v>
      </c>
      <c r="F7" s="20">
        <v>28010508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28010508</v>
      </c>
      <c r="Y7" s="20">
        <v>-28010508</v>
      </c>
      <c r="Z7" s="21">
        <v>-100</v>
      </c>
      <c r="AA7" s="22">
        <v>28010508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20514455</v>
      </c>
      <c r="D13" s="29">
        <f>SUM(D6:D12)</f>
        <v>0</v>
      </c>
      <c r="E13" s="30">
        <f t="shared" si="0"/>
        <v>42201792</v>
      </c>
      <c r="F13" s="31">
        <f t="shared" si="0"/>
        <v>42201792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42201792</v>
      </c>
      <c r="Y13" s="31">
        <f t="shared" si="0"/>
        <v>-42201792</v>
      </c>
      <c r="Z13" s="32">
        <f>+IF(X13&lt;&gt;0,+(Y13/X13)*100,0)</f>
        <v>-100</v>
      </c>
      <c r="AA13" s="33">
        <f>SUM(AA6:AA12)</f>
        <v>42201792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1940862</v>
      </c>
      <c r="D17" s="18"/>
      <c r="E17" s="19">
        <v>16285771</v>
      </c>
      <c r="F17" s="20">
        <v>16285771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16285771</v>
      </c>
      <c r="Y17" s="24">
        <v>-16285771</v>
      </c>
      <c r="Z17" s="25">
        <v>-100</v>
      </c>
      <c r="AA17" s="26">
        <v>16285771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1940862</v>
      </c>
      <c r="D25" s="29">
        <f t="shared" ref="D25:Y25" si="1">SUM(D15:D24)</f>
        <v>0</v>
      </c>
      <c r="E25" s="35">
        <f t="shared" si="1"/>
        <v>16285771</v>
      </c>
      <c r="F25" s="36">
        <f t="shared" si="1"/>
        <v>16285771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16285771</v>
      </c>
      <c r="Y25" s="36">
        <f t="shared" si="1"/>
        <v>-16285771</v>
      </c>
      <c r="Z25" s="37">
        <f>+IF(X25&lt;&gt;0,+(Y25/X25)*100,0)</f>
        <v>-100</v>
      </c>
      <c r="AA25" s="38">
        <f>SUM(AA15:AA24)</f>
        <v>16285771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22455317</v>
      </c>
      <c r="D26" s="29">
        <f>+D13+D25</f>
        <v>0</v>
      </c>
      <c r="E26" s="30">
        <f t="shared" si="2"/>
        <v>58487563</v>
      </c>
      <c r="F26" s="31">
        <f t="shared" si="2"/>
        <v>58487563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58487563</v>
      </c>
      <c r="Y26" s="31">
        <f t="shared" si="2"/>
        <v>-58487563</v>
      </c>
      <c r="Z26" s="32">
        <f>+IF(X26&lt;&gt;0,+(Y26/X26)*100,0)</f>
        <v>-100</v>
      </c>
      <c r="AA26" s="33">
        <f>+AA13+AA25</f>
        <v>58487563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22455317</v>
      </c>
      <c r="D45" s="42">
        <f t="shared" si="6"/>
        <v>0</v>
      </c>
      <c r="E45" s="43">
        <f t="shared" si="6"/>
        <v>58487563</v>
      </c>
      <c r="F45" s="44">
        <f t="shared" si="6"/>
        <v>58487563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58487563</v>
      </c>
      <c r="Y45" s="44">
        <f t="shared" si="6"/>
        <v>-58487563</v>
      </c>
      <c r="Z45" s="45">
        <f>+IF(X45&lt;&gt;0,+(Y45/X45)*100,0)</f>
        <v>-100</v>
      </c>
      <c r="AA45" s="46">
        <f>+AA26-AA44</f>
        <v>58487563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-35553636</v>
      </c>
      <c r="D6" s="18"/>
      <c r="E6" s="19">
        <v>-18953155</v>
      </c>
      <c r="F6" s="20">
        <v>-18953155</v>
      </c>
      <c r="G6" s="20"/>
      <c r="H6" s="20"/>
      <c r="I6" s="20">
        <v>-35572685</v>
      </c>
      <c r="J6" s="20">
        <v>-35572685</v>
      </c>
      <c r="K6" s="20"/>
      <c r="L6" s="20">
        <v>208768</v>
      </c>
      <c r="M6" s="20"/>
      <c r="N6" s="20">
        <v>208768</v>
      </c>
      <c r="O6" s="20"/>
      <c r="P6" s="20"/>
      <c r="Q6" s="20"/>
      <c r="R6" s="20"/>
      <c r="S6" s="20"/>
      <c r="T6" s="20"/>
      <c r="U6" s="20">
        <v>1244440</v>
      </c>
      <c r="V6" s="20">
        <v>1244440</v>
      </c>
      <c r="W6" s="20">
        <v>-34119477</v>
      </c>
      <c r="X6" s="20">
        <v>-18953155</v>
      </c>
      <c r="Y6" s="20">
        <v>-15166322</v>
      </c>
      <c r="Z6" s="21">
        <v>80.020038880070359</v>
      </c>
      <c r="AA6" s="22">
        <v>-18953155</v>
      </c>
    </row>
    <row r="7" spans="1:27" x14ac:dyDescent="0.25">
      <c r="A7" s="23" t="s">
        <v>35</v>
      </c>
      <c r="B7" s="17" t="s">
        <v>32</v>
      </c>
      <c r="C7" s="18">
        <v>55307669</v>
      </c>
      <c r="D7" s="18"/>
      <c r="E7" s="19">
        <v>4463887</v>
      </c>
      <c r="F7" s="20">
        <v>4463887</v>
      </c>
      <c r="G7" s="20"/>
      <c r="H7" s="20"/>
      <c r="I7" s="20">
        <v>51182956</v>
      </c>
      <c r="J7" s="20">
        <v>51182956</v>
      </c>
      <c r="K7" s="20">
        <v>7341701</v>
      </c>
      <c r="L7" s="20">
        <v>814231</v>
      </c>
      <c r="M7" s="20"/>
      <c r="N7" s="20">
        <v>8155932</v>
      </c>
      <c r="O7" s="20"/>
      <c r="P7" s="20"/>
      <c r="Q7" s="20"/>
      <c r="R7" s="20"/>
      <c r="S7" s="20"/>
      <c r="T7" s="20"/>
      <c r="U7" s="20">
        <v>-62155</v>
      </c>
      <c r="V7" s="20">
        <v>-62155</v>
      </c>
      <c r="W7" s="20">
        <v>59276733</v>
      </c>
      <c r="X7" s="20">
        <v>4463887</v>
      </c>
      <c r="Y7" s="20">
        <v>54812846</v>
      </c>
      <c r="Z7" s="21">
        <v>1227.9174181604508</v>
      </c>
      <c r="AA7" s="22">
        <v>4463887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-999996</v>
      </c>
      <c r="F10" s="20">
        <v>-999996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-999996</v>
      </c>
      <c r="Y10" s="20">
        <v>999996</v>
      </c>
      <c r="Z10" s="21">
        <v>-100</v>
      </c>
      <c r="AA10" s="22">
        <v>-999996</v>
      </c>
    </row>
    <row r="11" spans="1:27" x14ac:dyDescent="0.25">
      <c r="A11" s="23" t="s">
        <v>39</v>
      </c>
      <c r="B11" s="17" t="s">
        <v>32</v>
      </c>
      <c r="C11" s="18">
        <v>4067540</v>
      </c>
      <c r="D11" s="18"/>
      <c r="E11" s="19"/>
      <c r="F11" s="20"/>
      <c r="G11" s="24"/>
      <c r="H11" s="24"/>
      <c r="I11" s="24">
        <v>6783519</v>
      </c>
      <c r="J11" s="20">
        <v>6783519</v>
      </c>
      <c r="K11" s="24">
        <v>-2324346</v>
      </c>
      <c r="L11" s="24"/>
      <c r="M11" s="20"/>
      <c r="N11" s="24">
        <v>-2324346</v>
      </c>
      <c r="O11" s="24"/>
      <c r="P11" s="24"/>
      <c r="Q11" s="20"/>
      <c r="R11" s="24"/>
      <c r="S11" s="24"/>
      <c r="T11" s="20"/>
      <c r="U11" s="24">
        <v>125160</v>
      </c>
      <c r="V11" s="24">
        <v>125160</v>
      </c>
      <c r="W11" s="24">
        <v>4584333</v>
      </c>
      <c r="X11" s="20"/>
      <c r="Y11" s="24">
        <v>4584333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>
        <v>-6045</v>
      </c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23815528</v>
      </c>
      <c r="D13" s="29">
        <f>SUM(D6:D12)</f>
        <v>0</v>
      </c>
      <c r="E13" s="30">
        <f t="shared" si="0"/>
        <v>-15489264</v>
      </c>
      <c r="F13" s="31">
        <f t="shared" si="0"/>
        <v>-15489264</v>
      </c>
      <c r="G13" s="31">
        <f t="shared" si="0"/>
        <v>0</v>
      </c>
      <c r="H13" s="31">
        <f t="shared" si="0"/>
        <v>0</v>
      </c>
      <c r="I13" s="31">
        <f t="shared" si="0"/>
        <v>22387745</v>
      </c>
      <c r="J13" s="31">
        <f t="shared" si="0"/>
        <v>22387745</v>
      </c>
      <c r="K13" s="31">
        <f t="shared" si="0"/>
        <v>5017355</v>
      </c>
      <c r="L13" s="31">
        <f t="shared" si="0"/>
        <v>1022999</v>
      </c>
      <c r="M13" s="31">
        <f t="shared" si="0"/>
        <v>0</v>
      </c>
      <c r="N13" s="31">
        <f t="shared" si="0"/>
        <v>6040354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1307445</v>
      </c>
      <c r="V13" s="31">
        <f t="shared" si="0"/>
        <v>1307445</v>
      </c>
      <c r="W13" s="31">
        <f t="shared" si="0"/>
        <v>29735544</v>
      </c>
      <c r="X13" s="31">
        <f t="shared" si="0"/>
        <v>-15489264</v>
      </c>
      <c r="Y13" s="31">
        <f t="shared" si="0"/>
        <v>45224808</v>
      </c>
      <c r="Z13" s="32">
        <f>+IF(X13&lt;&gt;0,+(Y13/X13)*100,0)</f>
        <v>-291.97519004130862</v>
      </c>
      <c r="AA13" s="33">
        <f>SUM(AA6:AA12)</f>
        <v>-15489264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31578701</v>
      </c>
      <c r="D17" s="18"/>
      <c r="E17" s="19">
        <v>22821516</v>
      </c>
      <c r="F17" s="20">
        <v>22821516</v>
      </c>
      <c r="G17" s="24"/>
      <c r="H17" s="24"/>
      <c r="I17" s="24">
        <v>38392271</v>
      </c>
      <c r="J17" s="20">
        <v>38392271</v>
      </c>
      <c r="K17" s="24">
        <v>-6385827</v>
      </c>
      <c r="L17" s="24"/>
      <c r="M17" s="20"/>
      <c r="N17" s="24">
        <v>-6385827</v>
      </c>
      <c r="O17" s="24"/>
      <c r="P17" s="24"/>
      <c r="Q17" s="20"/>
      <c r="R17" s="24"/>
      <c r="S17" s="24"/>
      <c r="T17" s="20"/>
      <c r="U17" s="24"/>
      <c r="V17" s="24"/>
      <c r="W17" s="24">
        <v>32006444</v>
      </c>
      <c r="X17" s="20">
        <v>22821516</v>
      </c>
      <c r="Y17" s="24">
        <v>9184928</v>
      </c>
      <c r="Z17" s="25">
        <v>40.246791668003127</v>
      </c>
      <c r="AA17" s="26">
        <v>22821516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31578701</v>
      </c>
      <c r="D25" s="29">
        <f t="shared" ref="D25:Y25" si="1">SUM(D15:D24)</f>
        <v>0</v>
      </c>
      <c r="E25" s="35">
        <f t="shared" si="1"/>
        <v>22821516</v>
      </c>
      <c r="F25" s="36">
        <f t="shared" si="1"/>
        <v>22821516</v>
      </c>
      <c r="G25" s="36">
        <f t="shared" si="1"/>
        <v>0</v>
      </c>
      <c r="H25" s="36">
        <f t="shared" si="1"/>
        <v>0</v>
      </c>
      <c r="I25" s="36">
        <f t="shared" si="1"/>
        <v>38392271</v>
      </c>
      <c r="J25" s="36">
        <f t="shared" si="1"/>
        <v>38392271</v>
      </c>
      <c r="K25" s="36">
        <f t="shared" si="1"/>
        <v>-6385827</v>
      </c>
      <c r="L25" s="36">
        <f t="shared" si="1"/>
        <v>0</v>
      </c>
      <c r="M25" s="36">
        <f t="shared" si="1"/>
        <v>0</v>
      </c>
      <c r="N25" s="36">
        <f t="shared" si="1"/>
        <v>-6385827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32006444</v>
      </c>
      <c r="X25" s="36">
        <f t="shared" si="1"/>
        <v>22821516</v>
      </c>
      <c r="Y25" s="36">
        <f t="shared" si="1"/>
        <v>9184928</v>
      </c>
      <c r="Z25" s="37">
        <f>+IF(X25&lt;&gt;0,+(Y25/X25)*100,0)</f>
        <v>40.246791668003127</v>
      </c>
      <c r="AA25" s="38">
        <f>SUM(AA15:AA24)</f>
        <v>22821516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55394229</v>
      </c>
      <c r="D26" s="29">
        <f>+D13+D25</f>
        <v>0</v>
      </c>
      <c r="E26" s="30">
        <f t="shared" si="2"/>
        <v>7332252</v>
      </c>
      <c r="F26" s="31">
        <f t="shared" si="2"/>
        <v>7332252</v>
      </c>
      <c r="G26" s="31">
        <f t="shared" si="2"/>
        <v>0</v>
      </c>
      <c r="H26" s="31">
        <f t="shared" si="2"/>
        <v>0</v>
      </c>
      <c r="I26" s="31">
        <f t="shared" si="2"/>
        <v>60780016</v>
      </c>
      <c r="J26" s="31">
        <f t="shared" si="2"/>
        <v>60780016</v>
      </c>
      <c r="K26" s="31">
        <f t="shared" si="2"/>
        <v>-1368472</v>
      </c>
      <c r="L26" s="31">
        <f t="shared" si="2"/>
        <v>1022999</v>
      </c>
      <c r="M26" s="31">
        <f t="shared" si="2"/>
        <v>0</v>
      </c>
      <c r="N26" s="31">
        <f t="shared" si="2"/>
        <v>-345473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1307445</v>
      </c>
      <c r="V26" s="31">
        <f t="shared" si="2"/>
        <v>1307445</v>
      </c>
      <c r="W26" s="31">
        <f t="shared" si="2"/>
        <v>61741988</v>
      </c>
      <c r="X26" s="31">
        <f t="shared" si="2"/>
        <v>7332252</v>
      </c>
      <c r="Y26" s="31">
        <f t="shared" si="2"/>
        <v>54409736</v>
      </c>
      <c r="Z26" s="32">
        <f>+IF(X26&lt;&gt;0,+(Y26/X26)*100,0)</f>
        <v>742.06036562845895</v>
      </c>
      <c r="AA26" s="33">
        <f>+AA13+AA25</f>
        <v>7332252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>
        <v>-5</v>
      </c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-631849</v>
      </c>
      <c r="D32" s="18"/>
      <c r="E32" s="19">
        <v>-999996</v>
      </c>
      <c r="F32" s="20">
        <v>-999996</v>
      </c>
      <c r="G32" s="20"/>
      <c r="H32" s="20"/>
      <c r="I32" s="20">
        <v>-881804</v>
      </c>
      <c r="J32" s="20">
        <v>-881804</v>
      </c>
      <c r="K32" s="20">
        <v>-1534046</v>
      </c>
      <c r="L32" s="20">
        <v>-150818</v>
      </c>
      <c r="M32" s="20"/>
      <c r="N32" s="20">
        <v>-1684864</v>
      </c>
      <c r="O32" s="20"/>
      <c r="P32" s="20"/>
      <c r="Q32" s="20"/>
      <c r="R32" s="20"/>
      <c r="S32" s="20"/>
      <c r="T32" s="20"/>
      <c r="U32" s="20">
        <v>422229</v>
      </c>
      <c r="V32" s="20">
        <v>422229</v>
      </c>
      <c r="W32" s="20">
        <v>-2144439</v>
      </c>
      <c r="X32" s="20">
        <v>-999996</v>
      </c>
      <c r="Y32" s="20">
        <v>-1144443</v>
      </c>
      <c r="Z32" s="21">
        <v>114.44475777903111</v>
      </c>
      <c r="AA32" s="22">
        <v>-999996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9313205</v>
      </c>
      <c r="D35" s="18"/>
      <c r="E35" s="19">
        <v>1803888</v>
      </c>
      <c r="F35" s="20">
        <v>1803888</v>
      </c>
      <c r="G35" s="20"/>
      <c r="H35" s="20"/>
      <c r="I35" s="20">
        <v>9546075</v>
      </c>
      <c r="J35" s="20">
        <v>9546075</v>
      </c>
      <c r="K35" s="20">
        <v>-72259</v>
      </c>
      <c r="L35" s="20">
        <v>153235</v>
      </c>
      <c r="M35" s="20"/>
      <c r="N35" s="20">
        <v>80976</v>
      </c>
      <c r="O35" s="20"/>
      <c r="P35" s="20"/>
      <c r="Q35" s="20"/>
      <c r="R35" s="20"/>
      <c r="S35" s="20"/>
      <c r="T35" s="20"/>
      <c r="U35" s="20">
        <v>-560702</v>
      </c>
      <c r="V35" s="20">
        <v>-560702</v>
      </c>
      <c r="W35" s="20">
        <v>9066349</v>
      </c>
      <c r="X35" s="20">
        <v>1803888</v>
      </c>
      <c r="Y35" s="20">
        <v>7262461</v>
      </c>
      <c r="Z35" s="21">
        <v>402.60043860816194</v>
      </c>
      <c r="AA35" s="22">
        <v>1803888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8681351</v>
      </c>
      <c r="D37" s="29">
        <f t="shared" ref="D37:Y37" si="3">SUM(D29:D36)</f>
        <v>0</v>
      </c>
      <c r="E37" s="30">
        <f t="shared" si="3"/>
        <v>803892</v>
      </c>
      <c r="F37" s="31">
        <f t="shared" si="3"/>
        <v>803892</v>
      </c>
      <c r="G37" s="31">
        <f t="shared" si="3"/>
        <v>0</v>
      </c>
      <c r="H37" s="31">
        <f t="shared" si="3"/>
        <v>0</v>
      </c>
      <c r="I37" s="31">
        <f t="shared" si="3"/>
        <v>8664266</v>
      </c>
      <c r="J37" s="31">
        <f t="shared" si="3"/>
        <v>8664266</v>
      </c>
      <c r="K37" s="31">
        <f t="shared" si="3"/>
        <v>-1606305</v>
      </c>
      <c r="L37" s="31">
        <f t="shared" si="3"/>
        <v>2417</v>
      </c>
      <c r="M37" s="31">
        <f t="shared" si="3"/>
        <v>0</v>
      </c>
      <c r="N37" s="31">
        <f t="shared" si="3"/>
        <v>-1603888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-138473</v>
      </c>
      <c r="V37" s="31">
        <f t="shared" si="3"/>
        <v>-138473</v>
      </c>
      <c r="W37" s="31">
        <f t="shared" si="3"/>
        <v>6921905</v>
      </c>
      <c r="X37" s="31">
        <f t="shared" si="3"/>
        <v>803892</v>
      </c>
      <c r="Y37" s="31">
        <f t="shared" si="3"/>
        <v>6118013</v>
      </c>
      <c r="Z37" s="32">
        <f>+IF(X37&lt;&gt;0,+(Y37/X37)*100,0)</f>
        <v>761.04912102620744</v>
      </c>
      <c r="AA37" s="33">
        <f>SUM(AA29:AA36)</f>
        <v>803892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8681351</v>
      </c>
      <c r="D44" s="29">
        <f>+D37+D43</f>
        <v>0</v>
      </c>
      <c r="E44" s="30">
        <f t="shared" si="5"/>
        <v>803892</v>
      </c>
      <c r="F44" s="31">
        <f t="shared" si="5"/>
        <v>803892</v>
      </c>
      <c r="G44" s="31">
        <f t="shared" si="5"/>
        <v>0</v>
      </c>
      <c r="H44" s="31">
        <f t="shared" si="5"/>
        <v>0</v>
      </c>
      <c r="I44" s="31">
        <f t="shared" si="5"/>
        <v>8664266</v>
      </c>
      <c r="J44" s="31">
        <f t="shared" si="5"/>
        <v>8664266</v>
      </c>
      <c r="K44" s="31">
        <f t="shared" si="5"/>
        <v>-1606305</v>
      </c>
      <c r="L44" s="31">
        <f t="shared" si="5"/>
        <v>2417</v>
      </c>
      <c r="M44" s="31">
        <f t="shared" si="5"/>
        <v>0</v>
      </c>
      <c r="N44" s="31">
        <f t="shared" si="5"/>
        <v>-1603888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-138473</v>
      </c>
      <c r="V44" s="31">
        <f t="shared" si="5"/>
        <v>-138473</v>
      </c>
      <c r="W44" s="31">
        <f t="shared" si="5"/>
        <v>6921905</v>
      </c>
      <c r="X44" s="31">
        <f t="shared" si="5"/>
        <v>803892</v>
      </c>
      <c r="Y44" s="31">
        <f t="shared" si="5"/>
        <v>6118013</v>
      </c>
      <c r="Z44" s="32">
        <f>+IF(X44&lt;&gt;0,+(Y44/X44)*100,0)</f>
        <v>761.04912102620744</v>
      </c>
      <c r="AA44" s="33">
        <f>+AA37+AA43</f>
        <v>803892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46712878</v>
      </c>
      <c r="D45" s="42">
        <f t="shared" si="6"/>
        <v>0</v>
      </c>
      <c r="E45" s="43">
        <f t="shared" si="6"/>
        <v>6528360</v>
      </c>
      <c r="F45" s="44">
        <f t="shared" si="6"/>
        <v>6528360</v>
      </c>
      <c r="G45" s="44">
        <f t="shared" si="6"/>
        <v>0</v>
      </c>
      <c r="H45" s="44">
        <f t="shared" si="6"/>
        <v>0</v>
      </c>
      <c r="I45" s="44">
        <f t="shared" si="6"/>
        <v>52115750</v>
      </c>
      <c r="J45" s="44">
        <f t="shared" si="6"/>
        <v>52115750</v>
      </c>
      <c r="K45" s="44">
        <f t="shared" si="6"/>
        <v>237833</v>
      </c>
      <c r="L45" s="44">
        <f t="shared" si="6"/>
        <v>1020582</v>
      </c>
      <c r="M45" s="44">
        <f t="shared" si="6"/>
        <v>0</v>
      </c>
      <c r="N45" s="44">
        <f t="shared" si="6"/>
        <v>1258415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1445918</v>
      </c>
      <c r="V45" s="44">
        <f t="shared" si="6"/>
        <v>1445918</v>
      </c>
      <c r="W45" s="44">
        <f t="shared" si="6"/>
        <v>54820083</v>
      </c>
      <c r="X45" s="44">
        <f t="shared" si="6"/>
        <v>6528360</v>
      </c>
      <c r="Y45" s="44">
        <f t="shared" si="6"/>
        <v>48291723</v>
      </c>
      <c r="Z45" s="45">
        <f>+IF(X45&lt;&gt;0,+(Y45/X45)*100,0)</f>
        <v>739.7221201036707</v>
      </c>
      <c r="AA45" s="46">
        <f>+AA26-AA44</f>
        <v>6528360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14101008</v>
      </c>
      <c r="D47" s="18"/>
      <c r="E47" s="19">
        <v>6528360</v>
      </c>
      <c r="F47" s="20">
        <v>6528360</v>
      </c>
      <c r="G47" s="20"/>
      <c r="H47" s="20"/>
      <c r="I47" s="20">
        <v>16651956</v>
      </c>
      <c r="J47" s="20">
        <v>16651956</v>
      </c>
      <c r="K47" s="20"/>
      <c r="L47" s="20">
        <v>229098</v>
      </c>
      <c r="M47" s="20"/>
      <c r="N47" s="20">
        <v>229098</v>
      </c>
      <c r="O47" s="20"/>
      <c r="P47" s="20"/>
      <c r="Q47" s="20"/>
      <c r="R47" s="20"/>
      <c r="S47" s="20"/>
      <c r="T47" s="20"/>
      <c r="U47" s="20">
        <v>4718642</v>
      </c>
      <c r="V47" s="20">
        <v>4718642</v>
      </c>
      <c r="W47" s="20">
        <v>21599696</v>
      </c>
      <c r="X47" s="20">
        <v>6528360</v>
      </c>
      <c r="Y47" s="20">
        <v>15071336</v>
      </c>
      <c r="Z47" s="47">
        <v>230.85945015287149</v>
      </c>
      <c r="AA47" s="22">
        <v>6528360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14101008</v>
      </c>
      <c r="D50" s="50">
        <f t="shared" ref="D50:Y50" si="7">SUM(D47:D49)</f>
        <v>0</v>
      </c>
      <c r="E50" s="51">
        <f t="shared" si="7"/>
        <v>6528360</v>
      </c>
      <c r="F50" s="52">
        <f t="shared" si="7"/>
        <v>6528360</v>
      </c>
      <c r="G50" s="52">
        <f t="shared" si="7"/>
        <v>0</v>
      </c>
      <c r="H50" s="52">
        <f t="shared" si="7"/>
        <v>0</v>
      </c>
      <c r="I50" s="52">
        <f t="shared" si="7"/>
        <v>16651956</v>
      </c>
      <c r="J50" s="52">
        <f t="shared" si="7"/>
        <v>16651956</v>
      </c>
      <c r="K50" s="52">
        <f t="shared" si="7"/>
        <v>0</v>
      </c>
      <c r="L50" s="52">
        <f t="shared" si="7"/>
        <v>229098</v>
      </c>
      <c r="M50" s="52">
        <f t="shared" si="7"/>
        <v>0</v>
      </c>
      <c r="N50" s="52">
        <f t="shared" si="7"/>
        <v>229098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4718642</v>
      </c>
      <c r="V50" s="52">
        <f t="shared" si="7"/>
        <v>4718642</v>
      </c>
      <c r="W50" s="52">
        <f t="shared" si="7"/>
        <v>21599696</v>
      </c>
      <c r="X50" s="52">
        <f t="shared" si="7"/>
        <v>6528360</v>
      </c>
      <c r="Y50" s="52">
        <f t="shared" si="7"/>
        <v>15071336</v>
      </c>
      <c r="Z50" s="53">
        <f>+IF(X50&lt;&gt;0,+(Y50/X50)*100,0)</f>
        <v>230.85945015287149</v>
      </c>
      <c r="AA50" s="54">
        <f>SUM(AA47:AA49)</f>
        <v>6528360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208745</v>
      </c>
      <c r="D6" s="18"/>
      <c r="E6" s="19">
        <v>-15480567</v>
      </c>
      <c r="F6" s="20">
        <v>9547746</v>
      </c>
      <c r="G6" s="20">
        <v>17884</v>
      </c>
      <c r="H6" s="20">
        <v>38009</v>
      </c>
      <c r="I6" s="20">
        <v>60271</v>
      </c>
      <c r="J6" s="20">
        <v>116164</v>
      </c>
      <c r="K6" s="20">
        <v>82394</v>
      </c>
      <c r="L6" s="20">
        <v>78890</v>
      </c>
      <c r="M6" s="20">
        <v>133529</v>
      </c>
      <c r="N6" s="20">
        <v>294813</v>
      </c>
      <c r="O6" s="20">
        <v>284817</v>
      </c>
      <c r="P6" s="20">
        <v>205814</v>
      </c>
      <c r="Q6" s="20">
        <v>246603</v>
      </c>
      <c r="R6" s="20">
        <v>737234</v>
      </c>
      <c r="S6" s="20">
        <v>212503</v>
      </c>
      <c r="T6" s="20"/>
      <c r="U6" s="20">
        <v>155335</v>
      </c>
      <c r="V6" s="20">
        <v>367838</v>
      </c>
      <c r="W6" s="20">
        <v>1516049</v>
      </c>
      <c r="X6" s="20">
        <v>9547746</v>
      </c>
      <c r="Y6" s="20">
        <v>-8031697</v>
      </c>
      <c r="Z6" s="21">
        <v>-84.121393677628205</v>
      </c>
      <c r="AA6" s="22">
        <v>9547746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15648780</v>
      </c>
      <c r="F7" s="20">
        <v>15648780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15648780</v>
      </c>
      <c r="Y7" s="20">
        <v>-15648780</v>
      </c>
      <c r="Z7" s="21">
        <v>-100</v>
      </c>
      <c r="AA7" s="22">
        <v>15648780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3507041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208745</v>
      </c>
      <c r="D13" s="29">
        <f>SUM(D6:D12)</f>
        <v>0</v>
      </c>
      <c r="E13" s="30">
        <f t="shared" si="0"/>
        <v>3675254</v>
      </c>
      <c r="F13" s="31">
        <f t="shared" si="0"/>
        <v>25196526</v>
      </c>
      <c r="G13" s="31">
        <f t="shared" si="0"/>
        <v>17884</v>
      </c>
      <c r="H13" s="31">
        <f t="shared" si="0"/>
        <v>38009</v>
      </c>
      <c r="I13" s="31">
        <f t="shared" si="0"/>
        <v>60271</v>
      </c>
      <c r="J13" s="31">
        <f t="shared" si="0"/>
        <v>116164</v>
      </c>
      <c r="K13" s="31">
        <f t="shared" si="0"/>
        <v>82394</v>
      </c>
      <c r="L13" s="31">
        <f t="shared" si="0"/>
        <v>78890</v>
      </c>
      <c r="M13" s="31">
        <f t="shared" si="0"/>
        <v>133529</v>
      </c>
      <c r="N13" s="31">
        <f t="shared" si="0"/>
        <v>294813</v>
      </c>
      <c r="O13" s="31">
        <f t="shared" si="0"/>
        <v>284817</v>
      </c>
      <c r="P13" s="31">
        <f t="shared" si="0"/>
        <v>205814</v>
      </c>
      <c r="Q13" s="31">
        <f t="shared" si="0"/>
        <v>246603</v>
      </c>
      <c r="R13" s="31">
        <f t="shared" si="0"/>
        <v>737234</v>
      </c>
      <c r="S13" s="31">
        <f t="shared" si="0"/>
        <v>212503</v>
      </c>
      <c r="T13" s="31">
        <f t="shared" si="0"/>
        <v>0</v>
      </c>
      <c r="U13" s="31">
        <f t="shared" si="0"/>
        <v>155335</v>
      </c>
      <c r="V13" s="31">
        <f t="shared" si="0"/>
        <v>367838</v>
      </c>
      <c r="W13" s="31">
        <f t="shared" si="0"/>
        <v>1516049</v>
      </c>
      <c r="X13" s="31">
        <f t="shared" si="0"/>
        <v>25196526</v>
      </c>
      <c r="Y13" s="31">
        <f t="shared" si="0"/>
        <v>-23680477</v>
      </c>
      <c r="Z13" s="32">
        <f>+IF(X13&lt;&gt;0,+(Y13/X13)*100,0)</f>
        <v>-93.983103067462565</v>
      </c>
      <c r="AA13" s="33">
        <f>SUM(AA6:AA12)</f>
        <v>25196526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267845688</v>
      </c>
      <c r="D17" s="18"/>
      <c r="E17" s="19">
        <v>23380273</v>
      </c>
      <c r="F17" s="20"/>
      <c r="G17" s="24"/>
      <c r="H17" s="24"/>
      <c r="I17" s="24"/>
      <c r="J17" s="20"/>
      <c r="K17" s="24"/>
      <c r="L17" s="24">
        <v>1477290</v>
      </c>
      <c r="M17" s="20"/>
      <c r="N17" s="24">
        <v>1477290</v>
      </c>
      <c r="O17" s="24"/>
      <c r="P17" s="24"/>
      <c r="Q17" s="20">
        <v>1908558</v>
      </c>
      <c r="R17" s="24">
        <v>1908558</v>
      </c>
      <c r="S17" s="24">
        <v>3917367</v>
      </c>
      <c r="T17" s="20"/>
      <c r="U17" s="24">
        <v>5805648</v>
      </c>
      <c r="V17" s="24">
        <v>9723015</v>
      </c>
      <c r="W17" s="24">
        <v>13108863</v>
      </c>
      <c r="X17" s="20"/>
      <c r="Y17" s="24">
        <v>13108863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267845688</v>
      </c>
      <c r="D25" s="29">
        <f t="shared" ref="D25:Y25" si="1">SUM(D15:D24)</f>
        <v>0</v>
      </c>
      <c r="E25" s="35">
        <f t="shared" si="1"/>
        <v>23380273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1477290</v>
      </c>
      <c r="M25" s="36">
        <f t="shared" si="1"/>
        <v>0</v>
      </c>
      <c r="N25" s="36">
        <f t="shared" si="1"/>
        <v>1477290</v>
      </c>
      <c r="O25" s="36">
        <f t="shared" si="1"/>
        <v>0</v>
      </c>
      <c r="P25" s="36">
        <f t="shared" si="1"/>
        <v>0</v>
      </c>
      <c r="Q25" s="36">
        <f t="shared" si="1"/>
        <v>1908558</v>
      </c>
      <c r="R25" s="36">
        <f t="shared" si="1"/>
        <v>1908558</v>
      </c>
      <c r="S25" s="36">
        <f t="shared" si="1"/>
        <v>3917367</v>
      </c>
      <c r="T25" s="36">
        <f t="shared" si="1"/>
        <v>0</v>
      </c>
      <c r="U25" s="36">
        <f t="shared" si="1"/>
        <v>5805648</v>
      </c>
      <c r="V25" s="36">
        <f t="shared" si="1"/>
        <v>9723015</v>
      </c>
      <c r="W25" s="36">
        <f t="shared" si="1"/>
        <v>13108863</v>
      </c>
      <c r="X25" s="36">
        <f t="shared" si="1"/>
        <v>0</v>
      </c>
      <c r="Y25" s="36">
        <f t="shared" si="1"/>
        <v>13108863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268054433</v>
      </c>
      <c r="D26" s="29">
        <f>+D13+D25</f>
        <v>0</v>
      </c>
      <c r="E26" s="30">
        <f t="shared" si="2"/>
        <v>27055527</v>
      </c>
      <c r="F26" s="31">
        <f t="shared" si="2"/>
        <v>25196526</v>
      </c>
      <c r="G26" s="31">
        <f t="shared" si="2"/>
        <v>17884</v>
      </c>
      <c r="H26" s="31">
        <f t="shared" si="2"/>
        <v>38009</v>
      </c>
      <c r="I26" s="31">
        <f t="shared" si="2"/>
        <v>60271</v>
      </c>
      <c r="J26" s="31">
        <f t="shared" si="2"/>
        <v>116164</v>
      </c>
      <c r="K26" s="31">
        <f t="shared" si="2"/>
        <v>82394</v>
      </c>
      <c r="L26" s="31">
        <f t="shared" si="2"/>
        <v>1556180</v>
      </c>
      <c r="M26" s="31">
        <f t="shared" si="2"/>
        <v>133529</v>
      </c>
      <c r="N26" s="31">
        <f t="shared" si="2"/>
        <v>1772103</v>
      </c>
      <c r="O26" s="31">
        <f t="shared" si="2"/>
        <v>284817</v>
      </c>
      <c r="P26" s="31">
        <f t="shared" si="2"/>
        <v>205814</v>
      </c>
      <c r="Q26" s="31">
        <f t="shared" si="2"/>
        <v>2155161</v>
      </c>
      <c r="R26" s="31">
        <f t="shared" si="2"/>
        <v>2645792</v>
      </c>
      <c r="S26" s="31">
        <f t="shared" si="2"/>
        <v>4129870</v>
      </c>
      <c r="T26" s="31">
        <f t="shared" si="2"/>
        <v>0</v>
      </c>
      <c r="U26" s="31">
        <f t="shared" si="2"/>
        <v>5960983</v>
      </c>
      <c r="V26" s="31">
        <f t="shared" si="2"/>
        <v>10090853</v>
      </c>
      <c r="W26" s="31">
        <f t="shared" si="2"/>
        <v>14624912</v>
      </c>
      <c r="X26" s="31">
        <f t="shared" si="2"/>
        <v>25196526</v>
      </c>
      <c r="Y26" s="31">
        <f t="shared" si="2"/>
        <v>-10571614</v>
      </c>
      <c r="Z26" s="32">
        <f>+IF(X26&lt;&gt;0,+(Y26/X26)*100,0)</f>
        <v>-41.956633227929913</v>
      </c>
      <c r="AA26" s="33">
        <f>+AA13+AA25</f>
        <v>25196526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1859000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4082290</v>
      </c>
      <c r="F35" s="20">
        <v>4082290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4082290</v>
      </c>
      <c r="Y35" s="20">
        <v>-4082290</v>
      </c>
      <c r="Z35" s="21">
        <v>-100</v>
      </c>
      <c r="AA35" s="22">
        <v>4082290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5941290</v>
      </c>
      <c r="F37" s="31">
        <f t="shared" si="3"/>
        <v>4082290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4082290</v>
      </c>
      <c r="Y37" s="31">
        <f t="shared" si="3"/>
        <v>-4082290</v>
      </c>
      <c r="Z37" s="32">
        <f>+IF(X37&lt;&gt;0,+(Y37/X37)*100,0)</f>
        <v>-100</v>
      </c>
      <c r="AA37" s="33">
        <f>SUM(AA29:AA36)</f>
        <v>4082290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5941290</v>
      </c>
      <c r="F44" s="31">
        <f t="shared" si="5"/>
        <v>4082290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4082290</v>
      </c>
      <c r="Y44" s="31">
        <f t="shared" si="5"/>
        <v>-4082290</v>
      </c>
      <c r="Z44" s="32">
        <f>+IF(X44&lt;&gt;0,+(Y44/X44)*100,0)</f>
        <v>-100</v>
      </c>
      <c r="AA44" s="33">
        <f>+AA37+AA43</f>
        <v>4082290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268054433</v>
      </c>
      <c r="D45" s="42">
        <f t="shared" si="6"/>
        <v>0</v>
      </c>
      <c r="E45" s="43">
        <f t="shared" si="6"/>
        <v>21114237</v>
      </c>
      <c r="F45" s="44">
        <f t="shared" si="6"/>
        <v>21114236</v>
      </c>
      <c r="G45" s="44">
        <f t="shared" si="6"/>
        <v>17884</v>
      </c>
      <c r="H45" s="44">
        <f t="shared" si="6"/>
        <v>38009</v>
      </c>
      <c r="I45" s="44">
        <f t="shared" si="6"/>
        <v>60271</v>
      </c>
      <c r="J45" s="44">
        <f t="shared" si="6"/>
        <v>116164</v>
      </c>
      <c r="K45" s="44">
        <f t="shared" si="6"/>
        <v>82394</v>
      </c>
      <c r="L45" s="44">
        <f t="shared" si="6"/>
        <v>1556180</v>
      </c>
      <c r="M45" s="44">
        <f t="shared" si="6"/>
        <v>133529</v>
      </c>
      <c r="N45" s="44">
        <f t="shared" si="6"/>
        <v>1772103</v>
      </c>
      <c r="O45" s="44">
        <f t="shared" si="6"/>
        <v>284817</v>
      </c>
      <c r="P45" s="44">
        <f t="shared" si="6"/>
        <v>205814</v>
      </c>
      <c r="Q45" s="44">
        <f t="shared" si="6"/>
        <v>2155161</v>
      </c>
      <c r="R45" s="44">
        <f t="shared" si="6"/>
        <v>2645792</v>
      </c>
      <c r="S45" s="44">
        <f t="shared" si="6"/>
        <v>4129870</v>
      </c>
      <c r="T45" s="44">
        <f t="shared" si="6"/>
        <v>0</v>
      </c>
      <c r="U45" s="44">
        <f t="shared" si="6"/>
        <v>5960983</v>
      </c>
      <c r="V45" s="44">
        <f t="shared" si="6"/>
        <v>10090853</v>
      </c>
      <c r="W45" s="44">
        <f t="shared" si="6"/>
        <v>14624912</v>
      </c>
      <c r="X45" s="44">
        <f t="shared" si="6"/>
        <v>21114236</v>
      </c>
      <c r="Y45" s="44">
        <f t="shared" si="6"/>
        <v>-6489324</v>
      </c>
      <c r="Z45" s="45">
        <f>+IF(X45&lt;&gt;0,+(Y45/X45)*100,0)</f>
        <v>-30.734353826489389</v>
      </c>
      <c r="AA45" s="46">
        <f>+AA26-AA44</f>
        <v>21114236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18101073</v>
      </c>
      <c r="F6" s="20">
        <v>18101073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18101073</v>
      </c>
      <c r="Y6" s="20">
        <v>-18101073</v>
      </c>
      <c r="Z6" s="21">
        <v>-100</v>
      </c>
      <c r="AA6" s="22">
        <v>18101073</v>
      </c>
    </row>
    <row r="7" spans="1:27" x14ac:dyDescent="0.25">
      <c r="A7" s="23" t="s">
        <v>35</v>
      </c>
      <c r="B7" s="17" t="s">
        <v>32</v>
      </c>
      <c r="C7" s="18">
        <v>-19990378</v>
      </c>
      <c r="D7" s="18"/>
      <c r="E7" s="19">
        <v>13109237</v>
      </c>
      <c r="F7" s="20">
        <v>13109237</v>
      </c>
      <c r="G7" s="20">
        <v>1443851</v>
      </c>
      <c r="H7" s="20">
        <v>1449676</v>
      </c>
      <c r="I7" s="20">
        <v>1574113</v>
      </c>
      <c r="J7" s="20">
        <v>4467640</v>
      </c>
      <c r="K7" s="20">
        <v>1445147</v>
      </c>
      <c r="L7" s="20">
        <v>1641473</v>
      </c>
      <c r="M7" s="20">
        <v>1555926</v>
      </c>
      <c r="N7" s="20">
        <v>4642546</v>
      </c>
      <c r="O7" s="20">
        <v>1670582</v>
      </c>
      <c r="P7" s="20">
        <v>1437508</v>
      </c>
      <c r="Q7" s="20">
        <v>-38791380</v>
      </c>
      <c r="R7" s="20">
        <v>-35683290</v>
      </c>
      <c r="S7" s="20">
        <v>1720975</v>
      </c>
      <c r="T7" s="20">
        <v>1570688</v>
      </c>
      <c r="U7" s="20">
        <v>1102146</v>
      </c>
      <c r="V7" s="20">
        <v>4393809</v>
      </c>
      <c r="W7" s="20">
        <v>-22179295</v>
      </c>
      <c r="X7" s="20">
        <v>13109237</v>
      </c>
      <c r="Y7" s="20">
        <v>-35288532</v>
      </c>
      <c r="Z7" s="21">
        <v>-269.18829829684216</v>
      </c>
      <c r="AA7" s="22">
        <v>13109237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-19990378</v>
      </c>
      <c r="D13" s="29">
        <f>SUM(D6:D12)</f>
        <v>0</v>
      </c>
      <c r="E13" s="30">
        <f t="shared" si="0"/>
        <v>31210310</v>
      </c>
      <c r="F13" s="31">
        <f t="shared" si="0"/>
        <v>31210310</v>
      </c>
      <c r="G13" s="31">
        <f t="shared" si="0"/>
        <v>1443851</v>
      </c>
      <c r="H13" s="31">
        <f t="shared" si="0"/>
        <v>1449676</v>
      </c>
      <c r="I13" s="31">
        <f t="shared" si="0"/>
        <v>1574113</v>
      </c>
      <c r="J13" s="31">
        <f t="shared" si="0"/>
        <v>4467640</v>
      </c>
      <c r="K13" s="31">
        <f t="shared" si="0"/>
        <v>1445147</v>
      </c>
      <c r="L13" s="31">
        <f t="shared" si="0"/>
        <v>1641473</v>
      </c>
      <c r="M13" s="31">
        <f t="shared" si="0"/>
        <v>1555926</v>
      </c>
      <c r="N13" s="31">
        <f t="shared" si="0"/>
        <v>4642546</v>
      </c>
      <c r="O13" s="31">
        <f t="shared" si="0"/>
        <v>1670582</v>
      </c>
      <c r="P13" s="31">
        <f t="shared" si="0"/>
        <v>1437508</v>
      </c>
      <c r="Q13" s="31">
        <f t="shared" si="0"/>
        <v>-38791380</v>
      </c>
      <c r="R13" s="31">
        <f t="shared" si="0"/>
        <v>-35683290</v>
      </c>
      <c r="S13" s="31">
        <f t="shared" si="0"/>
        <v>1720975</v>
      </c>
      <c r="T13" s="31">
        <f t="shared" si="0"/>
        <v>1570688</v>
      </c>
      <c r="U13" s="31">
        <f t="shared" si="0"/>
        <v>1102146</v>
      </c>
      <c r="V13" s="31">
        <f t="shared" si="0"/>
        <v>4393809</v>
      </c>
      <c r="W13" s="31">
        <f t="shared" si="0"/>
        <v>-22179295</v>
      </c>
      <c r="X13" s="31">
        <f t="shared" si="0"/>
        <v>31210310</v>
      </c>
      <c r="Y13" s="31">
        <f t="shared" si="0"/>
        <v>-53389605</v>
      </c>
      <c r="Z13" s="32">
        <f>+IF(X13&lt;&gt;0,+(Y13/X13)*100,0)</f>
        <v>-171.06400096634732</v>
      </c>
      <c r="AA13" s="33">
        <f>SUM(AA6:AA12)</f>
        <v>31210310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122547086</v>
      </c>
      <c r="D17" s="18"/>
      <c r="E17" s="19">
        <v>22109000</v>
      </c>
      <c r="F17" s="20">
        <v>22109000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4150938</v>
      </c>
      <c r="R17" s="24">
        <v>4150938</v>
      </c>
      <c r="S17" s="24"/>
      <c r="T17" s="20">
        <v>549415</v>
      </c>
      <c r="U17" s="24">
        <v>1575698</v>
      </c>
      <c r="V17" s="24">
        <v>2125113</v>
      </c>
      <c r="W17" s="24">
        <v>6276051</v>
      </c>
      <c r="X17" s="20">
        <v>22109000</v>
      </c>
      <c r="Y17" s="24">
        <v>-15832949</v>
      </c>
      <c r="Z17" s="25">
        <v>-71.613139445474701</v>
      </c>
      <c r="AA17" s="26">
        <v>22109000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122547086</v>
      </c>
      <c r="D25" s="29">
        <f t="shared" ref="D25:Y25" si="1">SUM(D15:D24)</f>
        <v>0</v>
      </c>
      <c r="E25" s="35">
        <f t="shared" si="1"/>
        <v>22109000</v>
      </c>
      <c r="F25" s="36">
        <f t="shared" si="1"/>
        <v>22109000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4150938</v>
      </c>
      <c r="R25" s="36">
        <f t="shared" si="1"/>
        <v>4150938</v>
      </c>
      <c r="S25" s="36">
        <f t="shared" si="1"/>
        <v>0</v>
      </c>
      <c r="T25" s="36">
        <f t="shared" si="1"/>
        <v>549415</v>
      </c>
      <c r="U25" s="36">
        <f t="shared" si="1"/>
        <v>1575698</v>
      </c>
      <c r="V25" s="36">
        <f t="shared" si="1"/>
        <v>2125113</v>
      </c>
      <c r="W25" s="36">
        <f t="shared" si="1"/>
        <v>6276051</v>
      </c>
      <c r="X25" s="36">
        <f t="shared" si="1"/>
        <v>22109000</v>
      </c>
      <c r="Y25" s="36">
        <f t="shared" si="1"/>
        <v>-15832949</v>
      </c>
      <c r="Z25" s="37">
        <f>+IF(X25&lt;&gt;0,+(Y25/X25)*100,0)</f>
        <v>-71.613139445474701</v>
      </c>
      <c r="AA25" s="38">
        <f>SUM(AA15:AA24)</f>
        <v>22109000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102556708</v>
      </c>
      <c r="D26" s="29">
        <f>+D13+D25</f>
        <v>0</v>
      </c>
      <c r="E26" s="30">
        <f t="shared" si="2"/>
        <v>53319310</v>
      </c>
      <c r="F26" s="31">
        <f t="shared" si="2"/>
        <v>53319310</v>
      </c>
      <c r="G26" s="31">
        <f t="shared" si="2"/>
        <v>1443851</v>
      </c>
      <c r="H26" s="31">
        <f t="shared" si="2"/>
        <v>1449676</v>
      </c>
      <c r="I26" s="31">
        <f t="shared" si="2"/>
        <v>1574113</v>
      </c>
      <c r="J26" s="31">
        <f t="shared" si="2"/>
        <v>4467640</v>
      </c>
      <c r="K26" s="31">
        <f t="shared" si="2"/>
        <v>1445147</v>
      </c>
      <c r="L26" s="31">
        <f t="shared" si="2"/>
        <v>1641473</v>
      </c>
      <c r="M26" s="31">
        <f t="shared" si="2"/>
        <v>1555926</v>
      </c>
      <c r="N26" s="31">
        <f t="shared" si="2"/>
        <v>4642546</v>
      </c>
      <c r="O26" s="31">
        <f t="shared" si="2"/>
        <v>1670582</v>
      </c>
      <c r="P26" s="31">
        <f t="shared" si="2"/>
        <v>1437508</v>
      </c>
      <c r="Q26" s="31">
        <f t="shared" si="2"/>
        <v>-34640442</v>
      </c>
      <c r="R26" s="31">
        <f t="shared" si="2"/>
        <v>-31532352</v>
      </c>
      <c r="S26" s="31">
        <f t="shared" si="2"/>
        <v>1720975</v>
      </c>
      <c r="T26" s="31">
        <f t="shared" si="2"/>
        <v>2120103</v>
      </c>
      <c r="U26" s="31">
        <f t="shared" si="2"/>
        <v>2677844</v>
      </c>
      <c r="V26" s="31">
        <f t="shared" si="2"/>
        <v>6518922</v>
      </c>
      <c r="W26" s="31">
        <f t="shared" si="2"/>
        <v>-15903244</v>
      </c>
      <c r="X26" s="31">
        <f t="shared" si="2"/>
        <v>53319310</v>
      </c>
      <c r="Y26" s="31">
        <f t="shared" si="2"/>
        <v>-69222554</v>
      </c>
      <c r="Z26" s="32">
        <f>+IF(X26&lt;&gt;0,+(Y26/X26)*100,0)</f>
        <v>-129.82642498561964</v>
      </c>
      <c r="AA26" s="33">
        <f>+AA13+AA25</f>
        <v>53319310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188883</v>
      </c>
      <c r="D32" s="18"/>
      <c r="E32" s="19">
        <v>-4830000</v>
      </c>
      <c r="F32" s="20">
        <v>-4830003</v>
      </c>
      <c r="G32" s="20">
        <v>64953</v>
      </c>
      <c r="H32" s="20">
        <v>64947</v>
      </c>
      <c r="I32" s="20">
        <v>71013</v>
      </c>
      <c r="J32" s="20">
        <v>200913</v>
      </c>
      <c r="K32" s="20">
        <v>62852</v>
      </c>
      <c r="L32" s="20">
        <v>60283</v>
      </c>
      <c r="M32" s="20">
        <v>61191</v>
      </c>
      <c r="N32" s="20">
        <v>184326</v>
      </c>
      <c r="O32" s="20">
        <v>55043</v>
      </c>
      <c r="P32" s="20">
        <v>56081</v>
      </c>
      <c r="Q32" s="20">
        <v>54589</v>
      </c>
      <c r="R32" s="20">
        <v>165713</v>
      </c>
      <c r="S32" s="20">
        <v>49788</v>
      </c>
      <c r="T32" s="20">
        <v>56635</v>
      </c>
      <c r="U32" s="20">
        <v>55420</v>
      </c>
      <c r="V32" s="20">
        <v>161843</v>
      </c>
      <c r="W32" s="20">
        <v>712795</v>
      </c>
      <c r="X32" s="20">
        <v>-4830003</v>
      </c>
      <c r="Y32" s="20">
        <v>5542798</v>
      </c>
      <c r="Z32" s="21">
        <v>-114.75765128924351</v>
      </c>
      <c r="AA32" s="22">
        <v>-4830003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-29101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159782</v>
      </c>
      <c r="D37" s="29">
        <f t="shared" ref="D37:Y37" si="3">SUM(D29:D36)</f>
        <v>0</v>
      </c>
      <c r="E37" s="30">
        <f t="shared" si="3"/>
        <v>-4830000</v>
      </c>
      <c r="F37" s="31">
        <f t="shared" si="3"/>
        <v>-4830003</v>
      </c>
      <c r="G37" s="31">
        <f t="shared" si="3"/>
        <v>64953</v>
      </c>
      <c r="H37" s="31">
        <f t="shared" si="3"/>
        <v>64947</v>
      </c>
      <c r="I37" s="31">
        <f t="shared" si="3"/>
        <v>71013</v>
      </c>
      <c r="J37" s="31">
        <f t="shared" si="3"/>
        <v>200913</v>
      </c>
      <c r="K37" s="31">
        <f t="shared" si="3"/>
        <v>62852</v>
      </c>
      <c r="L37" s="31">
        <f t="shared" si="3"/>
        <v>60283</v>
      </c>
      <c r="M37" s="31">
        <f t="shared" si="3"/>
        <v>61191</v>
      </c>
      <c r="N37" s="31">
        <f t="shared" si="3"/>
        <v>184326</v>
      </c>
      <c r="O37" s="31">
        <f t="shared" si="3"/>
        <v>55043</v>
      </c>
      <c r="P37" s="31">
        <f t="shared" si="3"/>
        <v>56081</v>
      </c>
      <c r="Q37" s="31">
        <f t="shared" si="3"/>
        <v>54589</v>
      </c>
      <c r="R37" s="31">
        <f t="shared" si="3"/>
        <v>165713</v>
      </c>
      <c r="S37" s="31">
        <f t="shared" si="3"/>
        <v>49788</v>
      </c>
      <c r="T37" s="31">
        <f t="shared" si="3"/>
        <v>56635</v>
      </c>
      <c r="U37" s="31">
        <f t="shared" si="3"/>
        <v>55420</v>
      </c>
      <c r="V37" s="31">
        <f t="shared" si="3"/>
        <v>161843</v>
      </c>
      <c r="W37" s="31">
        <f t="shared" si="3"/>
        <v>712795</v>
      </c>
      <c r="X37" s="31">
        <f t="shared" si="3"/>
        <v>-4830003</v>
      </c>
      <c r="Y37" s="31">
        <f t="shared" si="3"/>
        <v>5542798</v>
      </c>
      <c r="Z37" s="32">
        <f>+IF(X37&lt;&gt;0,+(Y37/X37)*100,0)</f>
        <v>-114.75765128924351</v>
      </c>
      <c r="AA37" s="33">
        <f>SUM(AA29:AA36)</f>
        <v>-4830003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159782</v>
      </c>
      <c r="D44" s="29">
        <f>+D37+D43</f>
        <v>0</v>
      </c>
      <c r="E44" s="30">
        <f t="shared" si="5"/>
        <v>-4830000</v>
      </c>
      <c r="F44" s="31">
        <f t="shared" si="5"/>
        <v>-4830003</v>
      </c>
      <c r="G44" s="31">
        <f t="shared" si="5"/>
        <v>64953</v>
      </c>
      <c r="H44" s="31">
        <f t="shared" si="5"/>
        <v>64947</v>
      </c>
      <c r="I44" s="31">
        <f t="shared" si="5"/>
        <v>71013</v>
      </c>
      <c r="J44" s="31">
        <f t="shared" si="5"/>
        <v>200913</v>
      </c>
      <c r="K44" s="31">
        <f t="shared" si="5"/>
        <v>62852</v>
      </c>
      <c r="L44" s="31">
        <f t="shared" si="5"/>
        <v>60283</v>
      </c>
      <c r="M44" s="31">
        <f t="shared" si="5"/>
        <v>61191</v>
      </c>
      <c r="N44" s="31">
        <f t="shared" si="5"/>
        <v>184326</v>
      </c>
      <c r="O44" s="31">
        <f t="shared" si="5"/>
        <v>55043</v>
      </c>
      <c r="P44" s="31">
        <f t="shared" si="5"/>
        <v>56081</v>
      </c>
      <c r="Q44" s="31">
        <f t="shared" si="5"/>
        <v>54589</v>
      </c>
      <c r="R44" s="31">
        <f t="shared" si="5"/>
        <v>165713</v>
      </c>
      <c r="S44" s="31">
        <f t="shared" si="5"/>
        <v>49788</v>
      </c>
      <c r="T44" s="31">
        <f t="shared" si="5"/>
        <v>56635</v>
      </c>
      <c r="U44" s="31">
        <f t="shared" si="5"/>
        <v>55420</v>
      </c>
      <c r="V44" s="31">
        <f t="shared" si="5"/>
        <v>161843</v>
      </c>
      <c r="W44" s="31">
        <f t="shared" si="5"/>
        <v>712795</v>
      </c>
      <c r="X44" s="31">
        <f t="shared" si="5"/>
        <v>-4830003</v>
      </c>
      <c r="Y44" s="31">
        <f t="shared" si="5"/>
        <v>5542798</v>
      </c>
      <c r="Z44" s="32">
        <f>+IF(X44&lt;&gt;0,+(Y44/X44)*100,0)</f>
        <v>-114.75765128924351</v>
      </c>
      <c r="AA44" s="33">
        <f>+AA37+AA43</f>
        <v>-4830003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102396926</v>
      </c>
      <c r="D45" s="42">
        <f t="shared" si="6"/>
        <v>0</v>
      </c>
      <c r="E45" s="43">
        <f t="shared" si="6"/>
        <v>58149310</v>
      </c>
      <c r="F45" s="44">
        <f t="shared" si="6"/>
        <v>58149313</v>
      </c>
      <c r="G45" s="44">
        <f t="shared" si="6"/>
        <v>1378898</v>
      </c>
      <c r="H45" s="44">
        <f t="shared" si="6"/>
        <v>1384729</v>
      </c>
      <c r="I45" s="44">
        <f t="shared" si="6"/>
        <v>1503100</v>
      </c>
      <c r="J45" s="44">
        <f t="shared" si="6"/>
        <v>4266727</v>
      </c>
      <c r="K45" s="44">
        <f t="shared" si="6"/>
        <v>1382295</v>
      </c>
      <c r="L45" s="44">
        <f t="shared" si="6"/>
        <v>1581190</v>
      </c>
      <c r="M45" s="44">
        <f t="shared" si="6"/>
        <v>1494735</v>
      </c>
      <c r="N45" s="44">
        <f t="shared" si="6"/>
        <v>4458220</v>
      </c>
      <c r="O45" s="44">
        <f t="shared" si="6"/>
        <v>1615539</v>
      </c>
      <c r="P45" s="44">
        <f t="shared" si="6"/>
        <v>1381427</v>
      </c>
      <c r="Q45" s="44">
        <f t="shared" si="6"/>
        <v>-34695031</v>
      </c>
      <c r="R45" s="44">
        <f t="shared" si="6"/>
        <v>-31698065</v>
      </c>
      <c r="S45" s="44">
        <f t="shared" si="6"/>
        <v>1671187</v>
      </c>
      <c r="T45" s="44">
        <f t="shared" si="6"/>
        <v>2063468</v>
      </c>
      <c r="U45" s="44">
        <f t="shared" si="6"/>
        <v>2622424</v>
      </c>
      <c r="V45" s="44">
        <f t="shared" si="6"/>
        <v>6357079</v>
      </c>
      <c r="W45" s="44">
        <f t="shared" si="6"/>
        <v>-16616039</v>
      </c>
      <c r="X45" s="44">
        <f t="shared" si="6"/>
        <v>58149313</v>
      </c>
      <c r="Y45" s="44">
        <f t="shared" si="6"/>
        <v>-74765352</v>
      </c>
      <c r="Z45" s="45">
        <f>+IF(X45&lt;&gt;0,+(Y45/X45)*100,0)</f>
        <v>-128.57478127041674</v>
      </c>
      <c r="AA45" s="46">
        <f>+AA26-AA44</f>
        <v>58149313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-40743065</v>
      </c>
      <c r="D6" s="18"/>
      <c r="E6" s="19">
        <v>-25081822</v>
      </c>
      <c r="F6" s="20">
        <v>-25081822</v>
      </c>
      <c r="G6" s="20">
        <v>-43729645</v>
      </c>
      <c r="H6" s="20">
        <v>-1750082</v>
      </c>
      <c r="I6" s="20">
        <v>-48847</v>
      </c>
      <c r="J6" s="20">
        <v>-45528574</v>
      </c>
      <c r="K6" s="20">
        <v>-272201</v>
      </c>
      <c r="L6" s="20">
        <v>160283</v>
      </c>
      <c r="M6" s="20">
        <v>-259170</v>
      </c>
      <c r="N6" s="20">
        <v>-371088</v>
      </c>
      <c r="O6" s="20">
        <v>-1972813</v>
      </c>
      <c r="P6" s="20">
        <v>-3414339</v>
      </c>
      <c r="Q6" s="20">
        <v>-3308434</v>
      </c>
      <c r="R6" s="20">
        <v>-8695586</v>
      </c>
      <c r="S6" s="20">
        <v>-4540095</v>
      </c>
      <c r="T6" s="20">
        <v>-90248</v>
      </c>
      <c r="U6" s="20">
        <v>-732725</v>
      </c>
      <c r="V6" s="20">
        <v>-5363068</v>
      </c>
      <c r="W6" s="20">
        <v>-59958316</v>
      </c>
      <c r="X6" s="20">
        <v>-25081822</v>
      </c>
      <c r="Y6" s="20">
        <v>-34876494</v>
      </c>
      <c r="Z6" s="21">
        <v>139.05087915861932</v>
      </c>
      <c r="AA6" s="22">
        <v>-25081822</v>
      </c>
    </row>
    <row r="7" spans="1:27" x14ac:dyDescent="0.25">
      <c r="A7" s="23" t="s">
        <v>35</v>
      </c>
      <c r="B7" s="17" t="s">
        <v>32</v>
      </c>
      <c r="C7" s="18">
        <v>16485243</v>
      </c>
      <c r="D7" s="18"/>
      <c r="E7" s="19">
        <v>-2579322</v>
      </c>
      <c r="F7" s="20">
        <v>-3954322</v>
      </c>
      <c r="G7" s="20">
        <v>17863050</v>
      </c>
      <c r="H7" s="20">
        <v>-254589</v>
      </c>
      <c r="I7" s="20">
        <v>751545</v>
      </c>
      <c r="J7" s="20">
        <v>18360006</v>
      </c>
      <c r="K7" s="20">
        <v>614539</v>
      </c>
      <c r="L7" s="20">
        <v>700786</v>
      </c>
      <c r="M7" s="20">
        <v>645044</v>
      </c>
      <c r="N7" s="20">
        <v>1960369</v>
      </c>
      <c r="O7" s="20">
        <v>-200928</v>
      </c>
      <c r="P7" s="20">
        <v>518706</v>
      </c>
      <c r="Q7" s="20">
        <v>86866</v>
      </c>
      <c r="R7" s="20">
        <v>404644</v>
      </c>
      <c r="S7" s="20">
        <v>727724</v>
      </c>
      <c r="T7" s="20">
        <v>-1992562</v>
      </c>
      <c r="U7" s="20">
        <v>540355</v>
      </c>
      <c r="V7" s="20">
        <v>-724483</v>
      </c>
      <c r="W7" s="20">
        <v>20000536</v>
      </c>
      <c r="X7" s="20">
        <v>-3954322</v>
      </c>
      <c r="Y7" s="20">
        <v>23954858</v>
      </c>
      <c r="Z7" s="21">
        <v>-605.78926045982098</v>
      </c>
      <c r="AA7" s="22">
        <v>-3954322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-1378362</v>
      </c>
      <c r="D10" s="18"/>
      <c r="E10" s="19">
        <v>-775426</v>
      </c>
      <c r="F10" s="20">
        <v>-700000</v>
      </c>
      <c r="G10" s="20">
        <v>-1378362</v>
      </c>
      <c r="H10" s="20"/>
      <c r="I10" s="20"/>
      <c r="J10" s="20">
        <v>-1378362</v>
      </c>
      <c r="K10" s="20"/>
      <c r="L10" s="20">
        <v>-85213</v>
      </c>
      <c r="M10" s="20"/>
      <c r="N10" s="20">
        <v>-85213</v>
      </c>
      <c r="O10" s="20"/>
      <c r="P10" s="20">
        <v>-88052</v>
      </c>
      <c r="Q10" s="20"/>
      <c r="R10" s="20">
        <v>-88052</v>
      </c>
      <c r="S10" s="20"/>
      <c r="T10" s="20">
        <v>-69851</v>
      </c>
      <c r="U10" s="20">
        <v>-905</v>
      </c>
      <c r="V10" s="20">
        <v>-70756</v>
      </c>
      <c r="W10" s="20">
        <v>-1622383</v>
      </c>
      <c r="X10" s="20">
        <v>-700000</v>
      </c>
      <c r="Y10" s="20">
        <v>-922383</v>
      </c>
      <c r="Z10" s="21">
        <v>131.76900000000001</v>
      </c>
      <c r="AA10" s="22">
        <v>-700000</v>
      </c>
    </row>
    <row r="11" spans="1:27" x14ac:dyDescent="0.25">
      <c r="A11" s="23" t="s">
        <v>39</v>
      </c>
      <c r="B11" s="17" t="s">
        <v>32</v>
      </c>
      <c r="C11" s="18">
        <v>-83204</v>
      </c>
      <c r="D11" s="18"/>
      <c r="E11" s="19"/>
      <c r="F11" s="20"/>
      <c r="G11" s="24">
        <v>-83087</v>
      </c>
      <c r="H11" s="24">
        <v>244485</v>
      </c>
      <c r="I11" s="24">
        <v>-260239</v>
      </c>
      <c r="J11" s="20">
        <v>-98841</v>
      </c>
      <c r="K11" s="24">
        <v>44016</v>
      </c>
      <c r="L11" s="24">
        <v>4363</v>
      </c>
      <c r="M11" s="20">
        <v>-8352</v>
      </c>
      <c r="N11" s="24">
        <v>40027</v>
      </c>
      <c r="O11" s="24">
        <v>337760</v>
      </c>
      <c r="P11" s="24">
        <v>95477</v>
      </c>
      <c r="Q11" s="20">
        <v>39522</v>
      </c>
      <c r="R11" s="24">
        <v>472759</v>
      </c>
      <c r="S11" s="24">
        <v>73670</v>
      </c>
      <c r="T11" s="20">
        <v>-570596</v>
      </c>
      <c r="U11" s="24">
        <v>122733</v>
      </c>
      <c r="V11" s="24">
        <v>-374193</v>
      </c>
      <c r="W11" s="24">
        <v>39752</v>
      </c>
      <c r="X11" s="20"/>
      <c r="Y11" s="24">
        <v>39752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-25726666</v>
      </c>
      <c r="D13" s="29">
        <f>SUM(D6:D12)</f>
        <v>0</v>
      </c>
      <c r="E13" s="30">
        <f t="shared" si="0"/>
        <v>-28436570</v>
      </c>
      <c r="F13" s="31">
        <f t="shared" si="0"/>
        <v>-29736144</v>
      </c>
      <c r="G13" s="31">
        <f t="shared" si="0"/>
        <v>-27335322</v>
      </c>
      <c r="H13" s="31">
        <f t="shared" si="0"/>
        <v>-1760186</v>
      </c>
      <c r="I13" s="31">
        <f t="shared" si="0"/>
        <v>442459</v>
      </c>
      <c r="J13" s="31">
        <f t="shared" si="0"/>
        <v>-28653049</v>
      </c>
      <c r="K13" s="31">
        <f t="shared" si="0"/>
        <v>386354</v>
      </c>
      <c r="L13" s="31">
        <f t="shared" si="0"/>
        <v>780219</v>
      </c>
      <c r="M13" s="31">
        <f t="shared" si="0"/>
        <v>377522</v>
      </c>
      <c r="N13" s="31">
        <f t="shared" si="0"/>
        <v>1544095</v>
      </c>
      <c r="O13" s="31">
        <f t="shared" si="0"/>
        <v>-1835981</v>
      </c>
      <c r="P13" s="31">
        <f t="shared" si="0"/>
        <v>-2888208</v>
      </c>
      <c r="Q13" s="31">
        <f t="shared" si="0"/>
        <v>-3182046</v>
      </c>
      <c r="R13" s="31">
        <f t="shared" si="0"/>
        <v>-7906235</v>
      </c>
      <c r="S13" s="31">
        <f t="shared" si="0"/>
        <v>-3738701</v>
      </c>
      <c r="T13" s="31">
        <f t="shared" si="0"/>
        <v>-2723257</v>
      </c>
      <c r="U13" s="31">
        <f t="shared" si="0"/>
        <v>-70542</v>
      </c>
      <c r="V13" s="31">
        <f t="shared" si="0"/>
        <v>-6532500</v>
      </c>
      <c r="W13" s="31">
        <f t="shared" si="0"/>
        <v>-41547689</v>
      </c>
      <c r="X13" s="31">
        <f t="shared" si="0"/>
        <v>-29736144</v>
      </c>
      <c r="Y13" s="31">
        <f t="shared" si="0"/>
        <v>-11811545</v>
      </c>
      <c r="Z13" s="32">
        <f>+IF(X13&lt;&gt;0,+(Y13/X13)*100,0)</f>
        <v>39.721172321468444</v>
      </c>
      <c r="AA13" s="33">
        <f>SUM(AA6:AA12)</f>
        <v>-29736144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3671606</v>
      </c>
      <c r="D17" s="18"/>
      <c r="E17" s="19">
        <v>18057247</v>
      </c>
      <c r="F17" s="20">
        <v>18598610</v>
      </c>
      <c r="G17" s="24">
        <v>-729452</v>
      </c>
      <c r="H17" s="24">
        <v>2244571</v>
      </c>
      <c r="I17" s="24"/>
      <c r="J17" s="20">
        <v>1515119</v>
      </c>
      <c r="K17" s="24">
        <v>439035</v>
      </c>
      <c r="L17" s="24"/>
      <c r="M17" s="20"/>
      <c r="N17" s="24">
        <v>439035</v>
      </c>
      <c r="O17" s="24">
        <v>2624904</v>
      </c>
      <c r="P17" s="24">
        <v>9486254</v>
      </c>
      <c r="Q17" s="20">
        <v>2902846</v>
      </c>
      <c r="R17" s="24">
        <v>15014004</v>
      </c>
      <c r="S17" s="24">
        <v>4035542</v>
      </c>
      <c r="T17" s="20">
        <v>232315</v>
      </c>
      <c r="U17" s="24">
        <v>-1437227</v>
      </c>
      <c r="V17" s="24">
        <v>2830630</v>
      </c>
      <c r="W17" s="24">
        <v>19798788</v>
      </c>
      <c r="X17" s="20">
        <v>18598610</v>
      </c>
      <c r="Y17" s="24">
        <v>1200178</v>
      </c>
      <c r="Z17" s="25">
        <v>6.4530521366919347</v>
      </c>
      <c r="AA17" s="26">
        <v>18598610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3671606</v>
      </c>
      <c r="D25" s="29">
        <f t="shared" ref="D25:Y25" si="1">SUM(D15:D24)</f>
        <v>0</v>
      </c>
      <c r="E25" s="35">
        <f t="shared" si="1"/>
        <v>18057247</v>
      </c>
      <c r="F25" s="36">
        <f t="shared" si="1"/>
        <v>18598610</v>
      </c>
      <c r="G25" s="36">
        <f t="shared" si="1"/>
        <v>-729452</v>
      </c>
      <c r="H25" s="36">
        <f t="shared" si="1"/>
        <v>2244571</v>
      </c>
      <c r="I25" s="36">
        <f t="shared" si="1"/>
        <v>0</v>
      </c>
      <c r="J25" s="36">
        <f t="shared" si="1"/>
        <v>1515119</v>
      </c>
      <c r="K25" s="36">
        <f t="shared" si="1"/>
        <v>439035</v>
      </c>
      <c r="L25" s="36">
        <f t="shared" si="1"/>
        <v>0</v>
      </c>
      <c r="M25" s="36">
        <f t="shared" si="1"/>
        <v>0</v>
      </c>
      <c r="N25" s="36">
        <f t="shared" si="1"/>
        <v>439035</v>
      </c>
      <c r="O25" s="36">
        <f t="shared" si="1"/>
        <v>2624904</v>
      </c>
      <c r="P25" s="36">
        <f t="shared" si="1"/>
        <v>9486254</v>
      </c>
      <c r="Q25" s="36">
        <f t="shared" si="1"/>
        <v>2902846</v>
      </c>
      <c r="R25" s="36">
        <f t="shared" si="1"/>
        <v>15014004</v>
      </c>
      <c r="S25" s="36">
        <f t="shared" si="1"/>
        <v>4035542</v>
      </c>
      <c r="T25" s="36">
        <f t="shared" si="1"/>
        <v>232315</v>
      </c>
      <c r="U25" s="36">
        <f t="shared" si="1"/>
        <v>-1437227</v>
      </c>
      <c r="V25" s="36">
        <f t="shared" si="1"/>
        <v>2830630</v>
      </c>
      <c r="W25" s="36">
        <f t="shared" si="1"/>
        <v>19798788</v>
      </c>
      <c r="X25" s="36">
        <f t="shared" si="1"/>
        <v>18598610</v>
      </c>
      <c r="Y25" s="36">
        <f t="shared" si="1"/>
        <v>1200178</v>
      </c>
      <c r="Z25" s="37">
        <f>+IF(X25&lt;&gt;0,+(Y25/X25)*100,0)</f>
        <v>6.4530521366919347</v>
      </c>
      <c r="AA25" s="38">
        <f>SUM(AA15:AA24)</f>
        <v>18598610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-22055060</v>
      </c>
      <c r="D26" s="29">
        <f>+D13+D25</f>
        <v>0</v>
      </c>
      <c r="E26" s="30">
        <f t="shared" si="2"/>
        <v>-10379323</v>
      </c>
      <c r="F26" s="31">
        <f t="shared" si="2"/>
        <v>-11137534</v>
      </c>
      <c r="G26" s="31">
        <f t="shared" si="2"/>
        <v>-28064774</v>
      </c>
      <c r="H26" s="31">
        <f t="shared" si="2"/>
        <v>484385</v>
      </c>
      <c r="I26" s="31">
        <f t="shared" si="2"/>
        <v>442459</v>
      </c>
      <c r="J26" s="31">
        <f t="shared" si="2"/>
        <v>-27137930</v>
      </c>
      <c r="K26" s="31">
        <f t="shared" si="2"/>
        <v>825389</v>
      </c>
      <c r="L26" s="31">
        <f t="shared" si="2"/>
        <v>780219</v>
      </c>
      <c r="M26" s="31">
        <f t="shared" si="2"/>
        <v>377522</v>
      </c>
      <c r="N26" s="31">
        <f t="shared" si="2"/>
        <v>1983130</v>
      </c>
      <c r="O26" s="31">
        <f t="shared" si="2"/>
        <v>788923</v>
      </c>
      <c r="P26" s="31">
        <f t="shared" si="2"/>
        <v>6598046</v>
      </c>
      <c r="Q26" s="31">
        <f t="shared" si="2"/>
        <v>-279200</v>
      </c>
      <c r="R26" s="31">
        <f t="shared" si="2"/>
        <v>7107769</v>
      </c>
      <c r="S26" s="31">
        <f t="shared" si="2"/>
        <v>296841</v>
      </c>
      <c r="T26" s="31">
        <f t="shared" si="2"/>
        <v>-2490942</v>
      </c>
      <c r="U26" s="31">
        <f t="shared" si="2"/>
        <v>-1507769</v>
      </c>
      <c r="V26" s="31">
        <f t="shared" si="2"/>
        <v>-3701870</v>
      </c>
      <c r="W26" s="31">
        <f t="shared" si="2"/>
        <v>-21748901</v>
      </c>
      <c r="X26" s="31">
        <f t="shared" si="2"/>
        <v>-11137534</v>
      </c>
      <c r="Y26" s="31">
        <f t="shared" si="2"/>
        <v>-10611367</v>
      </c>
      <c r="Z26" s="32">
        <f>+IF(X26&lt;&gt;0,+(Y26/X26)*100,0)</f>
        <v>95.275731593726221</v>
      </c>
      <c r="AA26" s="33">
        <f>+AA13+AA25</f>
        <v>-11137534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-56696</v>
      </c>
      <c r="D31" s="18"/>
      <c r="E31" s="19"/>
      <c r="F31" s="20"/>
      <c r="G31" s="20">
        <v>-56966</v>
      </c>
      <c r="H31" s="20">
        <v>-623</v>
      </c>
      <c r="I31" s="20"/>
      <c r="J31" s="20">
        <v>-57589</v>
      </c>
      <c r="K31" s="20">
        <v>-101</v>
      </c>
      <c r="L31" s="20"/>
      <c r="M31" s="20">
        <v>-2185</v>
      </c>
      <c r="N31" s="20">
        <v>-2286</v>
      </c>
      <c r="O31" s="20">
        <v>-299</v>
      </c>
      <c r="P31" s="20">
        <v>-1014</v>
      </c>
      <c r="Q31" s="20">
        <v>-593</v>
      </c>
      <c r="R31" s="20">
        <v>-1906</v>
      </c>
      <c r="S31" s="20">
        <v>-2052</v>
      </c>
      <c r="T31" s="20">
        <v>-714</v>
      </c>
      <c r="U31" s="20">
        <v>-603</v>
      </c>
      <c r="V31" s="20">
        <v>-3369</v>
      </c>
      <c r="W31" s="20">
        <v>-65150</v>
      </c>
      <c r="X31" s="20"/>
      <c r="Y31" s="20">
        <v>-65150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-1463360</v>
      </c>
      <c r="D32" s="18"/>
      <c r="E32" s="19">
        <v>-5349790</v>
      </c>
      <c r="F32" s="20">
        <v>-3753012</v>
      </c>
      <c r="G32" s="20">
        <v>-1797683</v>
      </c>
      <c r="H32" s="20">
        <v>-365</v>
      </c>
      <c r="I32" s="20"/>
      <c r="J32" s="20">
        <v>-1798048</v>
      </c>
      <c r="K32" s="20">
        <v>-138</v>
      </c>
      <c r="L32" s="20">
        <v>-768</v>
      </c>
      <c r="M32" s="20">
        <v>26031</v>
      </c>
      <c r="N32" s="20">
        <v>25125</v>
      </c>
      <c r="O32" s="20">
        <v>-982</v>
      </c>
      <c r="P32" s="20">
        <v>7835</v>
      </c>
      <c r="Q32" s="20">
        <v>-11888</v>
      </c>
      <c r="R32" s="20">
        <v>-5035</v>
      </c>
      <c r="S32" s="20">
        <v>-1269</v>
      </c>
      <c r="T32" s="20">
        <v>-9117</v>
      </c>
      <c r="U32" s="20">
        <v>-122541</v>
      </c>
      <c r="V32" s="20">
        <v>-132927</v>
      </c>
      <c r="W32" s="20">
        <v>-1910885</v>
      </c>
      <c r="X32" s="20">
        <v>-3753012</v>
      </c>
      <c r="Y32" s="20">
        <v>1842127</v>
      </c>
      <c r="Z32" s="21">
        <v>-49.083962428044458</v>
      </c>
      <c r="AA32" s="22">
        <v>-3753012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3303770</v>
      </c>
      <c r="D35" s="18"/>
      <c r="E35" s="19">
        <v>1411702</v>
      </c>
      <c r="F35" s="20">
        <v>1411702</v>
      </c>
      <c r="G35" s="20">
        <v>3420882</v>
      </c>
      <c r="H35" s="20">
        <v>89351</v>
      </c>
      <c r="I35" s="20">
        <v>56729</v>
      </c>
      <c r="J35" s="20">
        <v>3566962</v>
      </c>
      <c r="K35" s="20">
        <v>87893</v>
      </c>
      <c r="L35" s="20">
        <v>116938</v>
      </c>
      <c r="M35" s="20">
        <v>63261</v>
      </c>
      <c r="N35" s="20">
        <v>268092</v>
      </c>
      <c r="O35" s="20">
        <v>84067</v>
      </c>
      <c r="P35" s="20">
        <v>-25823</v>
      </c>
      <c r="Q35" s="20">
        <v>67043</v>
      </c>
      <c r="R35" s="20">
        <v>125287</v>
      </c>
      <c r="S35" s="20">
        <v>11217</v>
      </c>
      <c r="T35" s="20">
        <v>-251120</v>
      </c>
      <c r="U35" s="20">
        <v>116889</v>
      </c>
      <c r="V35" s="20">
        <v>-123014</v>
      </c>
      <c r="W35" s="20">
        <v>3837327</v>
      </c>
      <c r="X35" s="20">
        <v>1411702</v>
      </c>
      <c r="Y35" s="20">
        <v>2425625</v>
      </c>
      <c r="Z35" s="21">
        <v>171.82273595985555</v>
      </c>
      <c r="AA35" s="22">
        <v>1411702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1783714</v>
      </c>
      <c r="D37" s="29">
        <f t="shared" ref="D37:Y37" si="3">SUM(D29:D36)</f>
        <v>0</v>
      </c>
      <c r="E37" s="30">
        <f t="shared" si="3"/>
        <v>-3938088</v>
      </c>
      <c r="F37" s="31">
        <f t="shared" si="3"/>
        <v>-2341310</v>
      </c>
      <c r="G37" s="31">
        <f t="shared" si="3"/>
        <v>1566233</v>
      </c>
      <c r="H37" s="31">
        <f t="shared" si="3"/>
        <v>88363</v>
      </c>
      <c r="I37" s="31">
        <f t="shared" si="3"/>
        <v>56729</v>
      </c>
      <c r="J37" s="31">
        <f t="shared" si="3"/>
        <v>1711325</v>
      </c>
      <c r="K37" s="31">
        <f t="shared" si="3"/>
        <v>87654</v>
      </c>
      <c r="L37" s="31">
        <f t="shared" si="3"/>
        <v>116170</v>
      </c>
      <c r="M37" s="31">
        <f t="shared" si="3"/>
        <v>87107</v>
      </c>
      <c r="N37" s="31">
        <f t="shared" si="3"/>
        <v>290931</v>
      </c>
      <c r="O37" s="31">
        <f t="shared" si="3"/>
        <v>82786</v>
      </c>
      <c r="P37" s="31">
        <f t="shared" si="3"/>
        <v>-19002</v>
      </c>
      <c r="Q37" s="31">
        <f t="shared" si="3"/>
        <v>54562</v>
      </c>
      <c r="R37" s="31">
        <f t="shared" si="3"/>
        <v>118346</v>
      </c>
      <c r="S37" s="31">
        <f t="shared" si="3"/>
        <v>7896</v>
      </c>
      <c r="T37" s="31">
        <f t="shared" si="3"/>
        <v>-260951</v>
      </c>
      <c r="U37" s="31">
        <f t="shared" si="3"/>
        <v>-6255</v>
      </c>
      <c r="V37" s="31">
        <f t="shared" si="3"/>
        <v>-259310</v>
      </c>
      <c r="W37" s="31">
        <f t="shared" si="3"/>
        <v>1861292</v>
      </c>
      <c r="X37" s="31">
        <f t="shared" si="3"/>
        <v>-2341310</v>
      </c>
      <c r="Y37" s="31">
        <f t="shared" si="3"/>
        <v>4202602</v>
      </c>
      <c r="Z37" s="32">
        <f>+IF(X37&lt;&gt;0,+(Y37/X37)*100,0)</f>
        <v>-179.49788793453237</v>
      </c>
      <c r="AA37" s="33">
        <f>SUM(AA29:AA36)</f>
        <v>-2341310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1783714</v>
      </c>
      <c r="D44" s="29">
        <f>+D37+D43</f>
        <v>0</v>
      </c>
      <c r="E44" s="30">
        <f t="shared" si="5"/>
        <v>-3938088</v>
      </c>
      <c r="F44" s="31">
        <f t="shared" si="5"/>
        <v>-2341310</v>
      </c>
      <c r="G44" s="31">
        <f t="shared" si="5"/>
        <v>1566233</v>
      </c>
      <c r="H44" s="31">
        <f t="shared" si="5"/>
        <v>88363</v>
      </c>
      <c r="I44" s="31">
        <f t="shared" si="5"/>
        <v>56729</v>
      </c>
      <c r="J44" s="31">
        <f t="shared" si="5"/>
        <v>1711325</v>
      </c>
      <c r="K44" s="31">
        <f t="shared" si="5"/>
        <v>87654</v>
      </c>
      <c r="L44" s="31">
        <f t="shared" si="5"/>
        <v>116170</v>
      </c>
      <c r="M44" s="31">
        <f t="shared" si="5"/>
        <v>87107</v>
      </c>
      <c r="N44" s="31">
        <f t="shared" si="5"/>
        <v>290931</v>
      </c>
      <c r="O44" s="31">
        <f t="shared" si="5"/>
        <v>82786</v>
      </c>
      <c r="P44" s="31">
        <f t="shared" si="5"/>
        <v>-19002</v>
      </c>
      <c r="Q44" s="31">
        <f t="shared" si="5"/>
        <v>54562</v>
      </c>
      <c r="R44" s="31">
        <f t="shared" si="5"/>
        <v>118346</v>
      </c>
      <c r="S44" s="31">
        <f t="shared" si="5"/>
        <v>7896</v>
      </c>
      <c r="T44" s="31">
        <f t="shared" si="5"/>
        <v>-260951</v>
      </c>
      <c r="U44" s="31">
        <f t="shared" si="5"/>
        <v>-6255</v>
      </c>
      <c r="V44" s="31">
        <f t="shared" si="5"/>
        <v>-259310</v>
      </c>
      <c r="W44" s="31">
        <f t="shared" si="5"/>
        <v>1861292</v>
      </c>
      <c r="X44" s="31">
        <f t="shared" si="5"/>
        <v>-2341310</v>
      </c>
      <c r="Y44" s="31">
        <f t="shared" si="5"/>
        <v>4202602</v>
      </c>
      <c r="Z44" s="32">
        <f>+IF(X44&lt;&gt;0,+(Y44/X44)*100,0)</f>
        <v>-179.49788793453237</v>
      </c>
      <c r="AA44" s="33">
        <f>+AA37+AA43</f>
        <v>-2341310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-23838774</v>
      </c>
      <c r="D45" s="42">
        <f t="shared" si="6"/>
        <v>0</v>
      </c>
      <c r="E45" s="43">
        <f t="shared" si="6"/>
        <v>-6441235</v>
      </c>
      <c r="F45" s="44">
        <f t="shared" si="6"/>
        <v>-8796224</v>
      </c>
      <c r="G45" s="44">
        <f t="shared" si="6"/>
        <v>-29631007</v>
      </c>
      <c r="H45" s="44">
        <f t="shared" si="6"/>
        <v>396022</v>
      </c>
      <c r="I45" s="44">
        <f t="shared" si="6"/>
        <v>385730</v>
      </c>
      <c r="J45" s="44">
        <f t="shared" si="6"/>
        <v>-28849255</v>
      </c>
      <c r="K45" s="44">
        <f t="shared" si="6"/>
        <v>737735</v>
      </c>
      <c r="L45" s="44">
        <f t="shared" si="6"/>
        <v>664049</v>
      </c>
      <c r="M45" s="44">
        <f t="shared" si="6"/>
        <v>290415</v>
      </c>
      <c r="N45" s="44">
        <f t="shared" si="6"/>
        <v>1692199</v>
      </c>
      <c r="O45" s="44">
        <f t="shared" si="6"/>
        <v>706137</v>
      </c>
      <c r="P45" s="44">
        <f t="shared" si="6"/>
        <v>6617048</v>
      </c>
      <c r="Q45" s="44">
        <f t="shared" si="6"/>
        <v>-333762</v>
      </c>
      <c r="R45" s="44">
        <f t="shared" si="6"/>
        <v>6989423</v>
      </c>
      <c r="S45" s="44">
        <f t="shared" si="6"/>
        <v>288945</v>
      </c>
      <c r="T45" s="44">
        <f t="shared" si="6"/>
        <v>-2229991</v>
      </c>
      <c r="U45" s="44">
        <f t="shared" si="6"/>
        <v>-1501514</v>
      </c>
      <c r="V45" s="44">
        <f t="shared" si="6"/>
        <v>-3442560</v>
      </c>
      <c r="W45" s="44">
        <f t="shared" si="6"/>
        <v>-23610193</v>
      </c>
      <c r="X45" s="44">
        <f t="shared" si="6"/>
        <v>-8796224</v>
      </c>
      <c r="Y45" s="44">
        <f t="shared" si="6"/>
        <v>-14813969</v>
      </c>
      <c r="Z45" s="45">
        <f>+IF(X45&lt;&gt;0,+(Y45/X45)*100,0)</f>
        <v>168.41282122874543</v>
      </c>
      <c r="AA45" s="46">
        <f>+AA26-AA44</f>
        <v>-8796224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-42246611</v>
      </c>
      <c r="D47" s="18"/>
      <c r="E47" s="19">
        <v>-6441235</v>
      </c>
      <c r="F47" s="20">
        <v>-8796224</v>
      </c>
      <c r="G47" s="20">
        <v>-38291174</v>
      </c>
      <c r="H47" s="20">
        <v>721572</v>
      </c>
      <c r="I47" s="20">
        <v>-4319578</v>
      </c>
      <c r="J47" s="20">
        <v>-41889180</v>
      </c>
      <c r="K47" s="20">
        <v>733380</v>
      </c>
      <c r="L47" s="20">
        <v>-446214</v>
      </c>
      <c r="M47" s="20">
        <v>309515</v>
      </c>
      <c r="N47" s="20">
        <v>596681</v>
      </c>
      <c r="O47" s="20">
        <v>-4608393</v>
      </c>
      <c r="P47" s="20">
        <v>2258246</v>
      </c>
      <c r="Q47" s="20">
        <v>-1353069</v>
      </c>
      <c r="R47" s="20">
        <v>-3703216</v>
      </c>
      <c r="S47" s="20">
        <v>716423</v>
      </c>
      <c r="T47" s="20">
        <v>-3206313</v>
      </c>
      <c r="U47" s="20">
        <v>2135799</v>
      </c>
      <c r="V47" s="20">
        <v>-354091</v>
      </c>
      <c r="W47" s="20">
        <v>-45349806</v>
      </c>
      <c r="X47" s="20">
        <v>-8796224</v>
      </c>
      <c r="Y47" s="20">
        <v>-36553582</v>
      </c>
      <c r="Z47" s="47">
        <v>415.55992662306005</v>
      </c>
      <c r="AA47" s="22">
        <v>-8796224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-42246611</v>
      </c>
      <c r="D50" s="50">
        <f t="shared" ref="D50:Y50" si="7">SUM(D47:D49)</f>
        <v>0</v>
      </c>
      <c r="E50" s="51">
        <f t="shared" si="7"/>
        <v>-6441235</v>
      </c>
      <c r="F50" s="52">
        <f t="shared" si="7"/>
        <v>-8796224</v>
      </c>
      <c r="G50" s="52">
        <f t="shared" si="7"/>
        <v>-38291174</v>
      </c>
      <c r="H50" s="52">
        <f t="shared" si="7"/>
        <v>721572</v>
      </c>
      <c r="I50" s="52">
        <f t="shared" si="7"/>
        <v>-4319578</v>
      </c>
      <c r="J50" s="52">
        <f t="shared" si="7"/>
        <v>-41889180</v>
      </c>
      <c r="K50" s="52">
        <f t="shared" si="7"/>
        <v>733380</v>
      </c>
      <c r="L50" s="52">
        <f t="shared" si="7"/>
        <v>-446214</v>
      </c>
      <c r="M50" s="52">
        <f t="shared" si="7"/>
        <v>309515</v>
      </c>
      <c r="N50" s="52">
        <f t="shared" si="7"/>
        <v>596681</v>
      </c>
      <c r="O50" s="52">
        <f t="shared" si="7"/>
        <v>-4608393</v>
      </c>
      <c r="P50" s="52">
        <f t="shared" si="7"/>
        <v>2258246</v>
      </c>
      <c r="Q50" s="52">
        <f t="shared" si="7"/>
        <v>-1353069</v>
      </c>
      <c r="R50" s="52">
        <f t="shared" si="7"/>
        <v>-3703216</v>
      </c>
      <c r="S50" s="52">
        <f t="shared" si="7"/>
        <v>716423</v>
      </c>
      <c r="T50" s="52">
        <f t="shared" si="7"/>
        <v>-3206313</v>
      </c>
      <c r="U50" s="52">
        <f t="shared" si="7"/>
        <v>2135799</v>
      </c>
      <c r="V50" s="52">
        <f t="shared" si="7"/>
        <v>-354091</v>
      </c>
      <c r="W50" s="52">
        <f t="shared" si="7"/>
        <v>-45349806</v>
      </c>
      <c r="X50" s="52">
        <f t="shared" si="7"/>
        <v>-8796224</v>
      </c>
      <c r="Y50" s="52">
        <f t="shared" si="7"/>
        <v>-36553582</v>
      </c>
      <c r="Z50" s="53">
        <f>+IF(X50&lt;&gt;0,+(Y50/X50)*100,0)</f>
        <v>415.55992662306005</v>
      </c>
      <c r="AA50" s="54">
        <f>SUM(AA47:AA49)</f>
        <v>-8796224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>
        <v>22701708</v>
      </c>
      <c r="L7" s="20">
        <v>23303721</v>
      </c>
      <c r="M7" s="20">
        <v>24381172</v>
      </c>
      <c r="N7" s="20">
        <v>70386601</v>
      </c>
      <c r="O7" s="20">
        <v>23904457</v>
      </c>
      <c r="P7" s="20">
        <v>23754813</v>
      </c>
      <c r="Q7" s="20">
        <v>20270896</v>
      </c>
      <c r="R7" s="20">
        <v>67930166</v>
      </c>
      <c r="S7" s="20">
        <v>23938586</v>
      </c>
      <c r="T7" s="20">
        <v>23037516</v>
      </c>
      <c r="U7" s="20">
        <v>-105455790</v>
      </c>
      <c r="V7" s="20">
        <v>-58479688</v>
      </c>
      <c r="W7" s="20">
        <v>393496347</v>
      </c>
      <c r="X7" s="20">
        <v>40159023</v>
      </c>
      <c r="Y7" s="20">
        <v>353337324</v>
      </c>
      <c r="Z7" s="21">
        <v>879.84541855014754</v>
      </c>
      <c r="AA7" s="22">
        <v>40159023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22701708</v>
      </c>
      <c r="L13" s="31">
        <f t="shared" si="0"/>
        <v>23303721</v>
      </c>
      <c r="M13" s="31">
        <f t="shared" si="0"/>
        <v>24381172</v>
      </c>
      <c r="N13" s="31">
        <f t="shared" si="0"/>
        <v>70386601</v>
      </c>
      <c r="O13" s="31">
        <f t="shared" si="0"/>
        <v>23904457</v>
      </c>
      <c r="P13" s="31">
        <f t="shared" si="0"/>
        <v>23754813</v>
      </c>
      <c r="Q13" s="31">
        <f t="shared" si="0"/>
        <v>20270896</v>
      </c>
      <c r="R13" s="31">
        <f t="shared" si="0"/>
        <v>67930166</v>
      </c>
      <c r="S13" s="31">
        <f t="shared" si="0"/>
        <v>23938586</v>
      </c>
      <c r="T13" s="31">
        <f t="shared" si="0"/>
        <v>23037516</v>
      </c>
      <c r="U13" s="31">
        <f t="shared" si="0"/>
        <v>-105455790</v>
      </c>
      <c r="V13" s="31">
        <f t="shared" si="0"/>
        <v>-58479688</v>
      </c>
      <c r="W13" s="31">
        <f t="shared" si="0"/>
        <v>393496347</v>
      </c>
      <c r="X13" s="31">
        <f t="shared" si="0"/>
        <v>40159023</v>
      </c>
      <c r="Y13" s="31">
        <f t="shared" si="0"/>
        <v>353337324</v>
      </c>
      <c r="Z13" s="32">
        <f>+IF(X13&lt;&gt;0,+(Y13/X13)*100,0)</f>
        <v>879.84541855014754</v>
      </c>
      <c r="AA13" s="33">
        <f>SUM(AA6:AA12)</f>
        <v>40159023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82379795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>
        <v>4172414</v>
      </c>
      <c r="L17" s="24">
        <v>1335570</v>
      </c>
      <c r="M17" s="20">
        <v>9825785</v>
      </c>
      <c r="N17" s="24">
        <v>15333769</v>
      </c>
      <c r="O17" s="24">
        <v>89953667</v>
      </c>
      <c r="P17" s="24">
        <v>-86572484</v>
      </c>
      <c r="Q17" s="20">
        <v>425000</v>
      </c>
      <c r="R17" s="24">
        <v>3806183</v>
      </c>
      <c r="S17" s="24">
        <v>2876969</v>
      </c>
      <c r="T17" s="20"/>
      <c r="U17" s="24">
        <v>-769948</v>
      </c>
      <c r="V17" s="24">
        <v>2107021</v>
      </c>
      <c r="W17" s="24">
        <v>1606548487</v>
      </c>
      <c r="X17" s="20">
        <v>82379795</v>
      </c>
      <c r="Y17" s="24">
        <v>1524168692</v>
      </c>
      <c r="Z17" s="25">
        <v>1850.1729604935288</v>
      </c>
      <c r="AA17" s="26">
        <v>82379795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82379795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4172414</v>
      </c>
      <c r="L25" s="36">
        <f t="shared" si="1"/>
        <v>1335570</v>
      </c>
      <c r="M25" s="36">
        <f t="shared" si="1"/>
        <v>9825785</v>
      </c>
      <c r="N25" s="36">
        <f t="shared" si="1"/>
        <v>15333769</v>
      </c>
      <c r="O25" s="36">
        <f t="shared" si="1"/>
        <v>89953667</v>
      </c>
      <c r="P25" s="36">
        <f t="shared" si="1"/>
        <v>-86572484</v>
      </c>
      <c r="Q25" s="36">
        <f t="shared" si="1"/>
        <v>425000</v>
      </c>
      <c r="R25" s="36">
        <f t="shared" si="1"/>
        <v>3806183</v>
      </c>
      <c r="S25" s="36">
        <f t="shared" si="1"/>
        <v>2876969</v>
      </c>
      <c r="T25" s="36">
        <f t="shared" si="1"/>
        <v>0</v>
      </c>
      <c r="U25" s="36">
        <f t="shared" si="1"/>
        <v>-769948</v>
      </c>
      <c r="V25" s="36">
        <f t="shared" si="1"/>
        <v>2107021</v>
      </c>
      <c r="W25" s="36">
        <f t="shared" si="1"/>
        <v>1606548487</v>
      </c>
      <c r="X25" s="36">
        <f t="shared" si="1"/>
        <v>82379795</v>
      </c>
      <c r="Y25" s="36">
        <f t="shared" si="1"/>
        <v>1524168692</v>
      </c>
      <c r="Z25" s="37">
        <f>+IF(X25&lt;&gt;0,+(Y25/X25)*100,0)</f>
        <v>1850.1729604935288</v>
      </c>
      <c r="AA25" s="38">
        <f>SUM(AA15:AA24)</f>
        <v>82379795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122538818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26874122</v>
      </c>
      <c r="L26" s="31">
        <f t="shared" si="2"/>
        <v>24639291</v>
      </c>
      <c r="M26" s="31">
        <f t="shared" si="2"/>
        <v>34206957</v>
      </c>
      <c r="N26" s="31">
        <f t="shared" si="2"/>
        <v>85720370</v>
      </c>
      <c r="O26" s="31">
        <f t="shared" si="2"/>
        <v>113858124</v>
      </c>
      <c r="P26" s="31">
        <f t="shared" si="2"/>
        <v>-62817671</v>
      </c>
      <c r="Q26" s="31">
        <f t="shared" si="2"/>
        <v>20695896</v>
      </c>
      <c r="R26" s="31">
        <f t="shared" si="2"/>
        <v>71736349</v>
      </c>
      <c r="S26" s="31">
        <f t="shared" si="2"/>
        <v>26815555</v>
      </c>
      <c r="T26" s="31">
        <f t="shared" si="2"/>
        <v>23037516</v>
      </c>
      <c r="U26" s="31">
        <f t="shared" si="2"/>
        <v>-106225738</v>
      </c>
      <c r="V26" s="31">
        <f t="shared" si="2"/>
        <v>-56372667</v>
      </c>
      <c r="W26" s="31">
        <f t="shared" si="2"/>
        <v>2000044834</v>
      </c>
      <c r="X26" s="31">
        <f t="shared" si="2"/>
        <v>122538818</v>
      </c>
      <c r="Y26" s="31">
        <f t="shared" si="2"/>
        <v>1877506016</v>
      </c>
      <c r="Z26" s="32">
        <f>+IF(X26&lt;&gt;0,+(Y26/X26)*100,0)</f>
        <v>1532.1724549358719</v>
      </c>
      <c r="AA26" s="33">
        <f>+AA13+AA25</f>
        <v>122538818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>
        <v>2029529</v>
      </c>
      <c r="L35" s="20">
        <v>2133638</v>
      </c>
      <c r="M35" s="20">
        <v>2254816</v>
      </c>
      <c r="N35" s="20">
        <v>6417983</v>
      </c>
      <c r="O35" s="20">
        <v>2159224</v>
      </c>
      <c r="P35" s="20">
        <v>2133941</v>
      </c>
      <c r="Q35" s="20">
        <v>1617659</v>
      </c>
      <c r="R35" s="20">
        <v>5910824</v>
      </c>
      <c r="S35" s="20">
        <v>2181168</v>
      </c>
      <c r="T35" s="20">
        <v>2061508</v>
      </c>
      <c r="U35" s="20">
        <v>-11478635</v>
      </c>
      <c r="V35" s="20">
        <v>-7235959</v>
      </c>
      <c r="W35" s="20">
        <v>147270256</v>
      </c>
      <c r="X35" s="20"/>
      <c r="Y35" s="20">
        <v>147270256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2029529</v>
      </c>
      <c r="L37" s="31">
        <f t="shared" si="3"/>
        <v>2133638</v>
      </c>
      <c r="M37" s="31">
        <f t="shared" si="3"/>
        <v>2254816</v>
      </c>
      <c r="N37" s="31">
        <f t="shared" si="3"/>
        <v>6417983</v>
      </c>
      <c r="O37" s="31">
        <f t="shared" si="3"/>
        <v>2159224</v>
      </c>
      <c r="P37" s="31">
        <f t="shared" si="3"/>
        <v>2133941</v>
      </c>
      <c r="Q37" s="31">
        <f t="shared" si="3"/>
        <v>1617659</v>
      </c>
      <c r="R37" s="31">
        <f t="shared" si="3"/>
        <v>5910824</v>
      </c>
      <c r="S37" s="31">
        <f t="shared" si="3"/>
        <v>2181168</v>
      </c>
      <c r="T37" s="31">
        <f t="shared" si="3"/>
        <v>2061508</v>
      </c>
      <c r="U37" s="31">
        <f t="shared" si="3"/>
        <v>-11478635</v>
      </c>
      <c r="V37" s="31">
        <f t="shared" si="3"/>
        <v>-7235959</v>
      </c>
      <c r="W37" s="31">
        <f t="shared" si="3"/>
        <v>147270256</v>
      </c>
      <c r="X37" s="31">
        <f t="shared" si="3"/>
        <v>0</v>
      </c>
      <c r="Y37" s="31">
        <f t="shared" si="3"/>
        <v>147270256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2029529</v>
      </c>
      <c r="L44" s="31">
        <f t="shared" si="5"/>
        <v>2133638</v>
      </c>
      <c r="M44" s="31">
        <f t="shared" si="5"/>
        <v>2254816</v>
      </c>
      <c r="N44" s="31">
        <f t="shared" si="5"/>
        <v>6417983</v>
      </c>
      <c r="O44" s="31">
        <f t="shared" si="5"/>
        <v>2159224</v>
      </c>
      <c r="P44" s="31">
        <f t="shared" si="5"/>
        <v>2133941</v>
      </c>
      <c r="Q44" s="31">
        <f t="shared" si="5"/>
        <v>1617659</v>
      </c>
      <c r="R44" s="31">
        <f t="shared" si="5"/>
        <v>5910824</v>
      </c>
      <c r="S44" s="31">
        <f t="shared" si="5"/>
        <v>2181168</v>
      </c>
      <c r="T44" s="31">
        <f t="shared" si="5"/>
        <v>2061508</v>
      </c>
      <c r="U44" s="31">
        <f t="shared" si="5"/>
        <v>-11478635</v>
      </c>
      <c r="V44" s="31">
        <f t="shared" si="5"/>
        <v>-7235959</v>
      </c>
      <c r="W44" s="31">
        <f t="shared" si="5"/>
        <v>147270256</v>
      </c>
      <c r="X44" s="31">
        <f t="shared" si="5"/>
        <v>0</v>
      </c>
      <c r="Y44" s="31">
        <f t="shared" si="5"/>
        <v>147270256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122538818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24844593</v>
      </c>
      <c r="L45" s="44">
        <f t="shared" si="6"/>
        <v>22505653</v>
      </c>
      <c r="M45" s="44">
        <f t="shared" si="6"/>
        <v>31952141</v>
      </c>
      <c r="N45" s="44">
        <f t="shared" si="6"/>
        <v>79302387</v>
      </c>
      <c r="O45" s="44">
        <f t="shared" si="6"/>
        <v>111698900</v>
      </c>
      <c r="P45" s="44">
        <f t="shared" si="6"/>
        <v>-64951612</v>
      </c>
      <c r="Q45" s="44">
        <f t="shared" si="6"/>
        <v>19078237</v>
      </c>
      <c r="R45" s="44">
        <f t="shared" si="6"/>
        <v>65825525</v>
      </c>
      <c r="S45" s="44">
        <f t="shared" si="6"/>
        <v>24634387</v>
      </c>
      <c r="T45" s="44">
        <f t="shared" si="6"/>
        <v>20976008</v>
      </c>
      <c r="U45" s="44">
        <f t="shared" si="6"/>
        <v>-94747103</v>
      </c>
      <c r="V45" s="44">
        <f t="shared" si="6"/>
        <v>-49136708</v>
      </c>
      <c r="W45" s="44">
        <f t="shared" si="6"/>
        <v>1852774578</v>
      </c>
      <c r="X45" s="44">
        <f t="shared" si="6"/>
        <v>122538818</v>
      </c>
      <c r="Y45" s="44">
        <f t="shared" si="6"/>
        <v>1730235760</v>
      </c>
      <c r="Z45" s="45">
        <f>+IF(X45&lt;&gt;0,+(Y45/X45)*100,0)</f>
        <v>1411.9899214304482</v>
      </c>
      <c r="AA45" s="46">
        <f>+AA26-AA44</f>
        <v>122538818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>
        <v>19803741</v>
      </c>
      <c r="L47" s="20">
        <v>21153717</v>
      </c>
      <c r="M47" s="20">
        <v>11912281</v>
      </c>
      <c r="N47" s="20">
        <v>52869739</v>
      </c>
      <c r="O47" s="20">
        <v>20894239</v>
      </c>
      <c r="P47" s="20">
        <v>19372909</v>
      </c>
      <c r="Q47" s="20">
        <v>19001797</v>
      </c>
      <c r="R47" s="20">
        <v>59268945</v>
      </c>
      <c r="S47" s="20">
        <v>16719697</v>
      </c>
      <c r="T47" s="20">
        <v>22031002</v>
      </c>
      <c r="U47" s="20"/>
      <c r="V47" s="20">
        <v>38750699</v>
      </c>
      <c r="W47" s="20">
        <v>-416938602</v>
      </c>
      <c r="X47" s="20"/>
      <c r="Y47" s="20">
        <v>-416938602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19803741</v>
      </c>
      <c r="L50" s="52">
        <f t="shared" si="7"/>
        <v>21153717</v>
      </c>
      <c r="M50" s="52">
        <f t="shared" si="7"/>
        <v>11912281</v>
      </c>
      <c r="N50" s="52">
        <f t="shared" si="7"/>
        <v>52869739</v>
      </c>
      <c r="O50" s="52">
        <f t="shared" si="7"/>
        <v>20894239</v>
      </c>
      <c r="P50" s="52">
        <f t="shared" si="7"/>
        <v>19372909</v>
      </c>
      <c r="Q50" s="52">
        <f t="shared" si="7"/>
        <v>19001797</v>
      </c>
      <c r="R50" s="52">
        <f t="shared" si="7"/>
        <v>59268945</v>
      </c>
      <c r="S50" s="52">
        <f t="shared" si="7"/>
        <v>16719697</v>
      </c>
      <c r="T50" s="52">
        <f t="shared" si="7"/>
        <v>22031002</v>
      </c>
      <c r="U50" s="52">
        <f t="shared" si="7"/>
        <v>0</v>
      </c>
      <c r="V50" s="52">
        <f t="shared" si="7"/>
        <v>38750699</v>
      </c>
      <c r="W50" s="52">
        <f t="shared" si="7"/>
        <v>-416938602</v>
      </c>
      <c r="X50" s="52">
        <f t="shared" si="7"/>
        <v>0</v>
      </c>
      <c r="Y50" s="52">
        <f t="shared" si="7"/>
        <v>-416938602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-20900254</v>
      </c>
      <c r="N6" s="20">
        <v>-20900254</v>
      </c>
      <c r="O6" s="20">
        <v>-2305815</v>
      </c>
      <c r="P6" s="20">
        <v>1818443</v>
      </c>
      <c r="Q6" s="20"/>
      <c r="R6" s="20">
        <v>-487372</v>
      </c>
      <c r="S6" s="20">
        <v>675622</v>
      </c>
      <c r="T6" s="20"/>
      <c r="U6" s="20"/>
      <c r="V6" s="20">
        <v>675622</v>
      </c>
      <c r="W6" s="20">
        <v>-20712004</v>
      </c>
      <c r="X6" s="20"/>
      <c r="Y6" s="20">
        <v>-20712004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57215847</v>
      </c>
      <c r="F7" s="20">
        <v>57215847</v>
      </c>
      <c r="G7" s="20"/>
      <c r="H7" s="20"/>
      <c r="I7" s="20"/>
      <c r="J7" s="20"/>
      <c r="K7" s="20"/>
      <c r="L7" s="20"/>
      <c r="M7" s="20"/>
      <c r="N7" s="20"/>
      <c r="O7" s="20"/>
      <c r="P7" s="20">
        <v>69060</v>
      </c>
      <c r="Q7" s="20"/>
      <c r="R7" s="20">
        <v>69060</v>
      </c>
      <c r="S7" s="20"/>
      <c r="T7" s="20"/>
      <c r="U7" s="20"/>
      <c r="V7" s="20"/>
      <c r="W7" s="20">
        <v>69060</v>
      </c>
      <c r="X7" s="20">
        <v>57215847</v>
      </c>
      <c r="Y7" s="20">
        <v>-57146787</v>
      </c>
      <c r="Z7" s="21">
        <v>-99.87929917388098</v>
      </c>
      <c r="AA7" s="22">
        <v>57215847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57215847</v>
      </c>
      <c r="F13" s="31">
        <f t="shared" si="0"/>
        <v>57215847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-20900254</v>
      </c>
      <c r="N13" s="31">
        <f t="shared" si="0"/>
        <v>-20900254</v>
      </c>
      <c r="O13" s="31">
        <f t="shared" si="0"/>
        <v>-2305815</v>
      </c>
      <c r="P13" s="31">
        <f t="shared" si="0"/>
        <v>1887503</v>
      </c>
      <c r="Q13" s="31">
        <f t="shared" si="0"/>
        <v>0</v>
      </c>
      <c r="R13" s="31">
        <f t="shared" si="0"/>
        <v>-418312</v>
      </c>
      <c r="S13" s="31">
        <f t="shared" si="0"/>
        <v>675622</v>
      </c>
      <c r="T13" s="31">
        <f t="shared" si="0"/>
        <v>0</v>
      </c>
      <c r="U13" s="31">
        <f t="shared" si="0"/>
        <v>0</v>
      </c>
      <c r="V13" s="31">
        <f t="shared" si="0"/>
        <v>675622</v>
      </c>
      <c r="W13" s="31">
        <f t="shared" si="0"/>
        <v>-20642944</v>
      </c>
      <c r="X13" s="31">
        <f t="shared" si="0"/>
        <v>57215847</v>
      </c>
      <c r="Y13" s="31">
        <f t="shared" si="0"/>
        <v>-77858791</v>
      </c>
      <c r="Z13" s="32">
        <f>+IF(X13&lt;&gt;0,+(Y13/X13)*100,0)</f>
        <v>-136.07906739543679</v>
      </c>
      <c r="AA13" s="33">
        <f>SUM(AA6:AA12)</f>
        <v>57215847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272120172</v>
      </c>
      <c r="F17" s="20">
        <v>272120172</v>
      </c>
      <c r="G17" s="24">
        <v>2637370</v>
      </c>
      <c r="H17" s="24">
        <v>1031999</v>
      </c>
      <c r="I17" s="24">
        <v>4230621</v>
      </c>
      <c r="J17" s="20">
        <v>7899990</v>
      </c>
      <c r="K17" s="24">
        <v>5945572</v>
      </c>
      <c r="L17" s="24"/>
      <c r="M17" s="20">
        <v>3239066</v>
      </c>
      <c r="N17" s="24">
        <v>9184638</v>
      </c>
      <c r="O17" s="24">
        <v>2851449</v>
      </c>
      <c r="P17" s="24">
        <v>3558249</v>
      </c>
      <c r="Q17" s="20">
        <v>2741366</v>
      </c>
      <c r="R17" s="24">
        <v>9151064</v>
      </c>
      <c r="S17" s="24"/>
      <c r="T17" s="20"/>
      <c r="U17" s="24"/>
      <c r="V17" s="24"/>
      <c r="W17" s="24">
        <v>26235692</v>
      </c>
      <c r="X17" s="20">
        <v>272120172</v>
      </c>
      <c r="Y17" s="24">
        <v>-245884480</v>
      </c>
      <c r="Z17" s="25">
        <v>-90.358784574044734</v>
      </c>
      <c r="AA17" s="26">
        <v>272120172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272120172</v>
      </c>
      <c r="F25" s="36">
        <f t="shared" si="1"/>
        <v>272120172</v>
      </c>
      <c r="G25" s="36">
        <f t="shared" si="1"/>
        <v>2637370</v>
      </c>
      <c r="H25" s="36">
        <f t="shared" si="1"/>
        <v>1031999</v>
      </c>
      <c r="I25" s="36">
        <f t="shared" si="1"/>
        <v>4230621</v>
      </c>
      <c r="J25" s="36">
        <f t="shared" si="1"/>
        <v>7899990</v>
      </c>
      <c r="K25" s="36">
        <f t="shared" si="1"/>
        <v>5945572</v>
      </c>
      <c r="L25" s="36">
        <f t="shared" si="1"/>
        <v>0</v>
      </c>
      <c r="M25" s="36">
        <f t="shared" si="1"/>
        <v>3239066</v>
      </c>
      <c r="N25" s="36">
        <f t="shared" si="1"/>
        <v>9184638</v>
      </c>
      <c r="O25" s="36">
        <f t="shared" si="1"/>
        <v>2851449</v>
      </c>
      <c r="P25" s="36">
        <f t="shared" si="1"/>
        <v>3558249</v>
      </c>
      <c r="Q25" s="36">
        <f t="shared" si="1"/>
        <v>2741366</v>
      </c>
      <c r="R25" s="36">
        <f t="shared" si="1"/>
        <v>9151064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26235692</v>
      </c>
      <c r="X25" s="36">
        <f t="shared" si="1"/>
        <v>272120172</v>
      </c>
      <c r="Y25" s="36">
        <f t="shared" si="1"/>
        <v>-245884480</v>
      </c>
      <c r="Z25" s="37">
        <f>+IF(X25&lt;&gt;0,+(Y25/X25)*100,0)</f>
        <v>-90.358784574044734</v>
      </c>
      <c r="AA25" s="38">
        <f>SUM(AA15:AA24)</f>
        <v>272120172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329336019</v>
      </c>
      <c r="F26" s="31">
        <f t="shared" si="2"/>
        <v>329336019</v>
      </c>
      <c r="G26" s="31">
        <f t="shared" si="2"/>
        <v>2637370</v>
      </c>
      <c r="H26" s="31">
        <f t="shared" si="2"/>
        <v>1031999</v>
      </c>
      <c r="I26" s="31">
        <f t="shared" si="2"/>
        <v>4230621</v>
      </c>
      <c r="J26" s="31">
        <f t="shared" si="2"/>
        <v>7899990</v>
      </c>
      <c r="K26" s="31">
        <f t="shared" si="2"/>
        <v>5945572</v>
      </c>
      <c r="L26" s="31">
        <f t="shared" si="2"/>
        <v>0</v>
      </c>
      <c r="M26" s="31">
        <f t="shared" si="2"/>
        <v>-17661188</v>
      </c>
      <c r="N26" s="31">
        <f t="shared" si="2"/>
        <v>-11715616</v>
      </c>
      <c r="O26" s="31">
        <f t="shared" si="2"/>
        <v>545634</v>
      </c>
      <c r="P26" s="31">
        <f t="shared" si="2"/>
        <v>5445752</v>
      </c>
      <c r="Q26" s="31">
        <f t="shared" si="2"/>
        <v>2741366</v>
      </c>
      <c r="R26" s="31">
        <f t="shared" si="2"/>
        <v>8732752</v>
      </c>
      <c r="S26" s="31">
        <f t="shared" si="2"/>
        <v>675622</v>
      </c>
      <c r="T26" s="31">
        <f t="shared" si="2"/>
        <v>0</v>
      </c>
      <c r="U26" s="31">
        <f t="shared" si="2"/>
        <v>0</v>
      </c>
      <c r="V26" s="31">
        <f t="shared" si="2"/>
        <v>675622</v>
      </c>
      <c r="W26" s="31">
        <f t="shared" si="2"/>
        <v>5592748</v>
      </c>
      <c r="X26" s="31">
        <f t="shared" si="2"/>
        <v>329336019</v>
      </c>
      <c r="Y26" s="31">
        <f t="shared" si="2"/>
        <v>-323743271</v>
      </c>
      <c r="Z26" s="32">
        <f>+IF(X26&lt;&gt;0,+(Y26/X26)*100,0)</f>
        <v>-98.301811014482439</v>
      </c>
      <c r="AA26" s="33">
        <f>+AA13+AA25</f>
        <v>329336019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12811146</v>
      </c>
      <c r="P32" s="20">
        <v>-11723174</v>
      </c>
      <c r="Q32" s="20"/>
      <c r="R32" s="20">
        <v>1087972</v>
      </c>
      <c r="S32" s="20"/>
      <c r="T32" s="20"/>
      <c r="U32" s="20"/>
      <c r="V32" s="20"/>
      <c r="W32" s="20">
        <v>1087972</v>
      </c>
      <c r="X32" s="20"/>
      <c r="Y32" s="20">
        <v>1087972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12811146</v>
      </c>
      <c r="P37" s="31">
        <f t="shared" si="3"/>
        <v>-11723174</v>
      </c>
      <c r="Q37" s="31">
        <f t="shared" si="3"/>
        <v>0</v>
      </c>
      <c r="R37" s="31">
        <f t="shared" si="3"/>
        <v>1087972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1087972</v>
      </c>
      <c r="X37" s="31">
        <f t="shared" si="3"/>
        <v>0</v>
      </c>
      <c r="Y37" s="31">
        <f t="shared" si="3"/>
        <v>1087972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12811146</v>
      </c>
      <c r="P44" s="31">
        <f t="shared" si="5"/>
        <v>-11723174</v>
      </c>
      <c r="Q44" s="31">
        <f t="shared" si="5"/>
        <v>0</v>
      </c>
      <c r="R44" s="31">
        <f t="shared" si="5"/>
        <v>1087972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1087972</v>
      </c>
      <c r="X44" s="31">
        <f t="shared" si="5"/>
        <v>0</v>
      </c>
      <c r="Y44" s="31">
        <f t="shared" si="5"/>
        <v>1087972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329336019</v>
      </c>
      <c r="F45" s="44">
        <f t="shared" si="6"/>
        <v>329336019</v>
      </c>
      <c r="G45" s="44">
        <f t="shared" si="6"/>
        <v>2637370</v>
      </c>
      <c r="H45" s="44">
        <f t="shared" si="6"/>
        <v>1031999</v>
      </c>
      <c r="I45" s="44">
        <f t="shared" si="6"/>
        <v>4230621</v>
      </c>
      <c r="J45" s="44">
        <f t="shared" si="6"/>
        <v>7899990</v>
      </c>
      <c r="K45" s="44">
        <f t="shared" si="6"/>
        <v>5945572</v>
      </c>
      <c r="L45" s="44">
        <f t="shared" si="6"/>
        <v>0</v>
      </c>
      <c r="M45" s="44">
        <f t="shared" si="6"/>
        <v>-17661188</v>
      </c>
      <c r="N45" s="44">
        <f t="shared" si="6"/>
        <v>-11715616</v>
      </c>
      <c r="O45" s="44">
        <f t="shared" si="6"/>
        <v>-12265512</v>
      </c>
      <c r="P45" s="44">
        <f t="shared" si="6"/>
        <v>17168926</v>
      </c>
      <c r="Q45" s="44">
        <f t="shared" si="6"/>
        <v>2741366</v>
      </c>
      <c r="R45" s="44">
        <f t="shared" si="6"/>
        <v>7644780</v>
      </c>
      <c r="S45" s="44">
        <f t="shared" si="6"/>
        <v>675622</v>
      </c>
      <c r="T45" s="44">
        <f t="shared" si="6"/>
        <v>0</v>
      </c>
      <c r="U45" s="44">
        <f t="shared" si="6"/>
        <v>0</v>
      </c>
      <c r="V45" s="44">
        <f t="shared" si="6"/>
        <v>675622</v>
      </c>
      <c r="W45" s="44">
        <f t="shared" si="6"/>
        <v>4504776</v>
      </c>
      <c r="X45" s="44">
        <f t="shared" si="6"/>
        <v>329336019</v>
      </c>
      <c r="Y45" s="44">
        <f t="shared" si="6"/>
        <v>-324831243</v>
      </c>
      <c r="Z45" s="45">
        <f>+IF(X45&lt;&gt;0,+(Y45/X45)*100,0)</f>
        <v>-98.632164190944451</v>
      </c>
      <c r="AA45" s="46">
        <f>+AA26-AA44</f>
        <v>329336019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45760929</v>
      </c>
      <c r="D6" s="18"/>
      <c r="E6" s="19">
        <v>-74654613</v>
      </c>
      <c r="F6" s="20">
        <v>-10879563</v>
      </c>
      <c r="G6" s="20">
        <v>36462538</v>
      </c>
      <c r="H6" s="20">
        <v>20979072</v>
      </c>
      <c r="I6" s="20">
        <v>-8822663</v>
      </c>
      <c r="J6" s="20">
        <v>48618947</v>
      </c>
      <c r="K6" s="20">
        <v>-2650225</v>
      </c>
      <c r="L6" s="20">
        <v>-3932223</v>
      </c>
      <c r="M6" s="20">
        <v>-3272175</v>
      </c>
      <c r="N6" s="20">
        <v>-9854623</v>
      </c>
      <c r="O6" s="20">
        <v>21118936</v>
      </c>
      <c r="P6" s="20">
        <v>-2924352</v>
      </c>
      <c r="Q6" s="20">
        <v>13342675</v>
      </c>
      <c r="R6" s="20">
        <v>31537259</v>
      </c>
      <c r="S6" s="20">
        <v>-1185959</v>
      </c>
      <c r="T6" s="20">
        <v>-3864499</v>
      </c>
      <c r="U6" s="20">
        <v>-4381148</v>
      </c>
      <c r="V6" s="20">
        <v>-9431606</v>
      </c>
      <c r="W6" s="20">
        <v>60869977</v>
      </c>
      <c r="X6" s="20">
        <v>-10879563</v>
      </c>
      <c r="Y6" s="20">
        <v>71749540</v>
      </c>
      <c r="Z6" s="21">
        <v>-659.48917249709393</v>
      </c>
      <c r="AA6" s="22">
        <v>-10879563</v>
      </c>
    </row>
    <row r="7" spans="1:27" x14ac:dyDescent="0.25">
      <c r="A7" s="23" t="s">
        <v>35</v>
      </c>
      <c r="B7" s="17" t="s">
        <v>32</v>
      </c>
      <c r="C7" s="18">
        <v>53706774</v>
      </c>
      <c r="D7" s="18"/>
      <c r="E7" s="19">
        <v>39202868</v>
      </c>
      <c r="F7" s="20">
        <v>22148052</v>
      </c>
      <c r="G7" s="20">
        <v>56840760</v>
      </c>
      <c r="H7" s="20">
        <v>3956204</v>
      </c>
      <c r="I7" s="20">
        <v>667054</v>
      </c>
      <c r="J7" s="20">
        <v>61464018</v>
      </c>
      <c r="K7" s="20">
        <v>3772635</v>
      </c>
      <c r="L7" s="20">
        <v>3833179</v>
      </c>
      <c r="M7" s="20">
        <v>819372</v>
      </c>
      <c r="N7" s="20">
        <v>8425186</v>
      </c>
      <c r="O7" s="20">
        <v>2256165</v>
      </c>
      <c r="P7" s="20">
        <v>7823451</v>
      </c>
      <c r="Q7" s="20">
        <v>2715819</v>
      </c>
      <c r="R7" s="20">
        <v>12795435</v>
      </c>
      <c r="S7" s="20">
        <v>3537340</v>
      </c>
      <c r="T7" s="20">
        <v>3463902</v>
      </c>
      <c r="U7" s="20">
        <v>-28071123</v>
      </c>
      <c r="V7" s="20">
        <v>-21069881</v>
      </c>
      <c r="W7" s="20">
        <v>61614758</v>
      </c>
      <c r="X7" s="20">
        <v>22148052</v>
      </c>
      <c r="Y7" s="20">
        <v>39466706</v>
      </c>
      <c r="Z7" s="21">
        <v>178.19493109371425</v>
      </c>
      <c r="AA7" s="22">
        <v>22148052</v>
      </c>
    </row>
    <row r="8" spans="1:27" x14ac:dyDescent="0.25">
      <c r="A8" s="23" t="s">
        <v>36</v>
      </c>
      <c r="B8" s="17" t="s">
        <v>32</v>
      </c>
      <c r="C8" s="18">
        <v>692963</v>
      </c>
      <c r="D8" s="18"/>
      <c r="E8" s="19"/>
      <c r="F8" s="20"/>
      <c r="G8" s="20">
        <v>692962</v>
      </c>
      <c r="H8" s="20"/>
      <c r="I8" s="20"/>
      <c r="J8" s="20">
        <v>692962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692962</v>
      </c>
      <c r="X8" s="20"/>
      <c r="Y8" s="20">
        <v>692962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-515011</v>
      </c>
      <c r="D10" s="18"/>
      <c r="E10" s="19">
        <v>-348554</v>
      </c>
      <c r="F10" s="20">
        <v>-4978542</v>
      </c>
      <c r="G10" s="20">
        <v>-515010</v>
      </c>
      <c r="H10" s="20"/>
      <c r="I10" s="20"/>
      <c r="J10" s="20">
        <v>-515010</v>
      </c>
      <c r="K10" s="20"/>
      <c r="L10" s="20"/>
      <c r="M10" s="20"/>
      <c r="N10" s="20"/>
      <c r="O10" s="20"/>
      <c r="P10" s="20"/>
      <c r="Q10" s="20"/>
      <c r="R10" s="20"/>
      <c r="S10" s="20">
        <v>-96867</v>
      </c>
      <c r="T10" s="20">
        <v>-85928</v>
      </c>
      <c r="U10" s="20">
        <v>-120363</v>
      </c>
      <c r="V10" s="20">
        <v>-303158</v>
      </c>
      <c r="W10" s="20">
        <v>-818168</v>
      </c>
      <c r="X10" s="20">
        <v>-4978542</v>
      </c>
      <c r="Y10" s="20">
        <v>4160374</v>
      </c>
      <c r="Z10" s="21">
        <v>-83.566112327665408</v>
      </c>
      <c r="AA10" s="22">
        <v>-4978542</v>
      </c>
    </row>
    <row r="11" spans="1:27" x14ac:dyDescent="0.25">
      <c r="A11" s="23" t="s">
        <v>39</v>
      </c>
      <c r="B11" s="17" t="s">
        <v>32</v>
      </c>
      <c r="C11" s="18">
        <v>24221381</v>
      </c>
      <c r="D11" s="18"/>
      <c r="E11" s="19">
        <v>15283025</v>
      </c>
      <c r="F11" s="20">
        <v>15283025</v>
      </c>
      <c r="G11" s="24">
        <v>24231764</v>
      </c>
      <c r="H11" s="24">
        <v>713629</v>
      </c>
      <c r="I11" s="24">
        <v>964700</v>
      </c>
      <c r="J11" s="20">
        <v>25910093</v>
      </c>
      <c r="K11" s="24">
        <v>913897</v>
      </c>
      <c r="L11" s="24">
        <v>227531</v>
      </c>
      <c r="M11" s="20">
        <v>828981</v>
      </c>
      <c r="N11" s="24">
        <v>1970409</v>
      </c>
      <c r="O11" s="24">
        <v>235799</v>
      </c>
      <c r="P11" s="24">
        <v>97752</v>
      </c>
      <c r="Q11" s="20">
        <v>131746</v>
      </c>
      <c r="R11" s="24">
        <v>465297</v>
      </c>
      <c r="S11" s="24">
        <v>177528</v>
      </c>
      <c r="T11" s="20">
        <v>653157</v>
      </c>
      <c r="U11" s="24">
        <v>722022</v>
      </c>
      <c r="V11" s="24">
        <v>1552707</v>
      </c>
      <c r="W11" s="24">
        <v>29898506</v>
      </c>
      <c r="X11" s="20">
        <v>15283025</v>
      </c>
      <c r="Y11" s="24">
        <v>14615481</v>
      </c>
      <c r="Z11" s="25">
        <v>95.632121258716779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123755509</v>
      </c>
      <c r="D13" s="29">
        <f>SUM(D6:D12)</f>
        <v>0</v>
      </c>
      <c r="E13" s="30">
        <f t="shared" si="0"/>
        <v>-20622731</v>
      </c>
      <c r="F13" s="31">
        <f t="shared" si="0"/>
        <v>21467515</v>
      </c>
      <c r="G13" s="31">
        <f t="shared" si="0"/>
        <v>117601487</v>
      </c>
      <c r="H13" s="31">
        <f t="shared" si="0"/>
        <v>25648905</v>
      </c>
      <c r="I13" s="31">
        <f t="shared" si="0"/>
        <v>-7190909</v>
      </c>
      <c r="J13" s="31">
        <f t="shared" si="0"/>
        <v>136059483</v>
      </c>
      <c r="K13" s="31">
        <f t="shared" si="0"/>
        <v>2036307</v>
      </c>
      <c r="L13" s="31">
        <f t="shared" si="0"/>
        <v>128487</v>
      </c>
      <c r="M13" s="31">
        <f t="shared" si="0"/>
        <v>-1623822</v>
      </c>
      <c r="N13" s="31">
        <f t="shared" si="0"/>
        <v>540972</v>
      </c>
      <c r="O13" s="31">
        <f t="shared" si="0"/>
        <v>23610900</v>
      </c>
      <c r="P13" s="31">
        <f t="shared" si="0"/>
        <v>4996851</v>
      </c>
      <c r="Q13" s="31">
        <f t="shared" si="0"/>
        <v>16190240</v>
      </c>
      <c r="R13" s="31">
        <f t="shared" si="0"/>
        <v>44797991</v>
      </c>
      <c r="S13" s="31">
        <f t="shared" si="0"/>
        <v>2432042</v>
      </c>
      <c r="T13" s="31">
        <f t="shared" si="0"/>
        <v>166632</v>
      </c>
      <c r="U13" s="31">
        <f t="shared" si="0"/>
        <v>-31850612</v>
      </c>
      <c r="V13" s="31">
        <f t="shared" si="0"/>
        <v>-29251938</v>
      </c>
      <c r="W13" s="31">
        <f t="shared" si="0"/>
        <v>152146508</v>
      </c>
      <c r="X13" s="31">
        <f t="shared" si="0"/>
        <v>21467515</v>
      </c>
      <c r="Y13" s="31">
        <f t="shared" si="0"/>
        <v>130678993</v>
      </c>
      <c r="Z13" s="32">
        <f>+IF(X13&lt;&gt;0,+(Y13/X13)*100,0)</f>
        <v>608.72901684242447</v>
      </c>
      <c r="AA13" s="33">
        <f>SUM(AA6:AA12)</f>
        <v>21467515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437499265</v>
      </c>
      <c r="D17" s="18"/>
      <c r="E17" s="19">
        <v>548108885</v>
      </c>
      <c r="F17" s="20">
        <v>481783807</v>
      </c>
      <c r="G17" s="24">
        <v>434957341</v>
      </c>
      <c r="H17" s="24">
        <v>4173392</v>
      </c>
      <c r="I17" s="24">
        <v>4890698</v>
      </c>
      <c r="J17" s="20">
        <v>444021431</v>
      </c>
      <c r="K17" s="24">
        <v>3593127</v>
      </c>
      <c r="L17" s="24">
        <v>-1206625</v>
      </c>
      <c r="M17" s="20">
        <v>3812585</v>
      </c>
      <c r="N17" s="24">
        <v>6199087</v>
      </c>
      <c r="O17" s="24">
        <v>-127823</v>
      </c>
      <c r="P17" s="24">
        <v>-1388089</v>
      </c>
      <c r="Q17" s="20">
        <v>-1536791</v>
      </c>
      <c r="R17" s="24">
        <v>-3052703</v>
      </c>
      <c r="S17" s="24">
        <v>-1487237</v>
      </c>
      <c r="T17" s="20">
        <v>1436137</v>
      </c>
      <c r="U17" s="24">
        <v>1158135</v>
      </c>
      <c r="V17" s="24">
        <v>1107035</v>
      </c>
      <c r="W17" s="24">
        <v>448274850</v>
      </c>
      <c r="X17" s="20">
        <v>481783807</v>
      </c>
      <c r="Y17" s="24">
        <v>-33508957</v>
      </c>
      <c r="Z17" s="25">
        <v>-6.955185399163903</v>
      </c>
      <c r="AA17" s="26">
        <v>481783807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437499265</v>
      </c>
      <c r="D25" s="29">
        <f t="shared" ref="D25:Y25" si="1">SUM(D15:D24)</f>
        <v>0</v>
      </c>
      <c r="E25" s="35">
        <f t="shared" si="1"/>
        <v>548108885</v>
      </c>
      <c r="F25" s="36">
        <f t="shared" si="1"/>
        <v>481783807</v>
      </c>
      <c r="G25" s="36">
        <f t="shared" si="1"/>
        <v>434957341</v>
      </c>
      <c r="H25" s="36">
        <f t="shared" si="1"/>
        <v>4173392</v>
      </c>
      <c r="I25" s="36">
        <f t="shared" si="1"/>
        <v>4890698</v>
      </c>
      <c r="J25" s="36">
        <f t="shared" si="1"/>
        <v>444021431</v>
      </c>
      <c r="K25" s="36">
        <f t="shared" si="1"/>
        <v>3593127</v>
      </c>
      <c r="L25" s="36">
        <f t="shared" si="1"/>
        <v>-1206625</v>
      </c>
      <c r="M25" s="36">
        <f t="shared" si="1"/>
        <v>3812585</v>
      </c>
      <c r="N25" s="36">
        <f t="shared" si="1"/>
        <v>6199087</v>
      </c>
      <c r="O25" s="36">
        <f t="shared" si="1"/>
        <v>-127823</v>
      </c>
      <c r="P25" s="36">
        <f t="shared" si="1"/>
        <v>-1388089</v>
      </c>
      <c r="Q25" s="36">
        <f t="shared" si="1"/>
        <v>-1536791</v>
      </c>
      <c r="R25" s="36">
        <f t="shared" si="1"/>
        <v>-3052703</v>
      </c>
      <c r="S25" s="36">
        <f t="shared" si="1"/>
        <v>-1487237</v>
      </c>
      <c r="T25" s="36">
        <f t="shared" si="1"/>
        <v>1436137</v>
      </c>
      <c r="U25" s="36">
        <f t="shared" si="1"/>
        <v>1158135</v>
      </c>
      <c r="V25" s="36">
        <f t="shared" si="1"/>
        <v>1107035</v>
      </c>
      <c r="W25" s="36">
        <f t="shared" si="1"/>
        <v>448274850</v>
      </c>
      <c r="X25" s="36">
        <f t="shared" si="1"/>
        <v>481783807</v>
      </c>
      <c r="Y25" s="36">
        <f t="shared" si="1"/>
        <v>-33508957</v>
      </c>
      <c r="Z25" s="37">
        <f>+IF(X25&lt;&gt;0,+(Y25/X25)*100,0)</f>
        <v>-6.955185399163903</v>
      </c>
      <c r="AA25" s="38">
        <f>SUM(AA15:AA24)</f>
        <v>481783807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561254774</v>
      </c>
      <c r="D26" s="29">
        <f>+D13+D25</f>
        <v>0</v>
      </c>
      <c r="E26" s="30">
        <f t="shared" si="2"/>
        <v>527486154</v>
      </c>
      <c r="F26" s="31">
        <f t="shared" si="2"/>
        <v>503251322</v>
      </c>
      <c r="G26" s="31">
        <f t="shared" si="2"/>
        <v>552558828</v>
      </c>
      <c r="H26" s="31">
        <f t="shared" si="2"/>
        <v>29822297</v>
      </c>
      <c r="I26" s="31">
        <f t="shared" si="2"/>
        <v>-2300211</v>
      </c>
      <c r="J26" s="31">
        <f t="shared" si="2"/>
        <v>580080914</v>
      </c>
      <c r="K26" s="31">
        <f t="shared" si="2"/>
        <v>5629434</v>
      </c>
      <c r="L26" s="31">
        <f t="shared" si="2"/>
        <v>-1078138</v>
      </c>
      <c r="M26" s="31">
        <f t="shared" si="2"/>
        <v>2188763</v>
      </c>
      <c r="N26" s="31">
        <f t="shared" si="2"/>
        <v>6740059</v>
      </c>
      <c r="O26" s="31">
        <f t="shared" si="2"/>
        <v>23483077</v>
      </c>
      <c r="P26" s="31">
        <f t="shared" si="2"/>
        <v>3608762</v>
      </c>
      <c r="Q26" s="31">
        <f t="shared" si="2"/>
        <v>14653449</v>
      </c>
      <c r="R26" s="31">
        <f t="shared" si="2"/>
        <v>41745288</v>
      </c>
      <c r="S26" s="31">
        <f t="shared" si="2"/>
        <v>944805</v>
      </c>
      <c r="T26" s="31">
        <f t="shared" si="2"/>
        <v>1602769</v>
      </c>
      <c r="U26" s="31">
        <f t="shared" si="2"/>
        <v>-30692477</v>
      </c>
      <c r="V26" s="31">
        <f t="shared" si="2"/>
        <v>-28144903</v>
      </c>
      <c r="W26" s="31">
        <f t="shared" si="2"/>
        <v>600421358</v>
      </c>
      <c r="X26" s="31">
        <f t="shared" si="2"/>
        <v>503251322</v>
      </c>
      <c r="Y26" s="31">
        <f t="shared" si="2"/>
        <v>97170036</v>
      </c>
      <c r="Z26" s="32">
        <f>+IF(X26&lt;&gt;0,+(Y26/X26)*100,0)</f>
        <v>19.308451215553884</v>
      </c>
      <c r="AA26" s="33">
        <f>+AA13+AA25</f>
        <v>503251322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-79525</v>
      </c>
      <c r="D31" s="18"/>
      <c r="E31" s="19">
        <v>-62696</v>
      </c>
      <c r="F31" s="20">
        <v>-62696</v>
      </c>
      <c r="G31" s="20">
        <v>-79662</v>
      </c>
      <c r="H31" s="20">
        <v>-281</v>
      </c>
      <c r="I31" s="20">
        <v>-817</v>
      </c>
      <c r="J31" s="20">
        <v>-80760</v>
      </c>
      <c r="K31" s="20"/>
      <c r="L31" s="20">
        <v>-311</v>
      </c>
      <c r="M31" s="20"/>
      <c r="N31" s="20">
        <v>-311</v>
      </c>
      <c r="O31" s="20">
        <v>-808</v>
      </c>
      <c r="P31" s="20">
        <v>-900</v>
      </c>
      <c r="Q31" s="20">
        <v>-558</v>
      </c>
      <c r="R31" s="20">
        <v>-2266</v>
      </c>
      <c r="S31" s="20">
        <v>-264</v>
      </c>
      <c r="T31" s="20">
        <v>-358</v>
      </c>
      <c r="U31" s="20">
        <v>-197</v>
      </c>
      <c r="V31" s="20">
        <v>-819</v>
      </c>
      <c r="W31" s="20">
        <v>-84156</v>
      </c>
      <c r="X31" s="20">
        <v>-62696</v>
      </c>
      <c r="Y31" s="20">
        <v>-21460</v>
      </c>
      <c r="Z31" s="21">
        <v>34.228658925609288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-7244892</v>
      </c>
      <c r="D32" s="18"/>
      <c r="E32" s="19">
        <v>-4858477</v>
      </c>
      <c r="F32" s="20">
        <v>-4858477</v>
      </c>
      <c r="G32" s="20">
        <v>-17485146</v>
      </c>
      <c r="H32" s="20">
        <v>1163646</v>
      </c>
      <c r="I32" s="20">
        <v>-1875657</v>
      </c>
      <c r="J32" s="20">
        <v>-18197157</v>
      </c>
      <c r="K32" s="20">
        <v>3616373</v>
      </c>
      <c r="L32" s="20">
        <v>-2846272</v>
      </c>
      <c r="M32" s="20">
        <v>2459563</v>
      </c>
      <c r="N32" s="20">
        <v>3229664</v>
      </c>
      <c r="O32" s="20">
        <v>1640763</v>
      </c>
      <c r="P32" s="20">
        <v>-2791722</v>
      </c>
      <c r="Q32" s="20">
        <v>-1766213</v>
      </c>
      <c r="R32" s="20">
        <v>-2917172</v>
      </c>
      <c r="S32" s="20">
        <v>-413019</v>
      </c>
      <c r="T32" s="20">
        <v>623869</v>
      </c>
      <c r="U32" s="20">
        <v>602107</v>
      </c>
      <c r="V32" s="20">
        <v>812957</v>
      </c>
      <c r="W32" s="20">
        <v>-17071708</v>
      </c>
      <c r="X32" s="20">
        <v>-4858477</v>
      </c>
      <c r="Y32" s="20">
        <v>-12213231</v>
      </c>
      <c r="Z32" s="21">
        <v>251.37982540619214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2785672</v>
      </c>
      <c r="I33" s="20"/>
      <c r="J33" s="20">
        <v>2785672</v>
      </c>
      <c r="K33" s="20">
        <v>-12031200</v>
      </c>
      <c r="L33" s="20">
        <v>-3261372</v>
      </c>
      <c r="M33" s="20">
        <v>-3050864</v>
      </c>
      <c r="N33" s="20">
        <v>-18343436</v>
      </c>
      <c r="O33" s="20">
        <v>-4906466</v>
      </c>
      <c r="P33" s="20"/>
      <c r="Q33" s="20"/>
      <c r="R33" s="20">
        <v>-4906466</v>
      </c>
      <c r="S33" s="20"/>
      <c r="T33" s="20">
        <v>-3418867</v>
      </c>
      <c r="U33" s="20">
        <v>-3042176</v>
      </c>
      <c r="V33" s="20">
        <v>-6461043</v>
      </c>
      <c r="W33" s="20">
        <v>-26925273</v>
      </c>
      <c r="X33" s="20"/>
      <c r="Y33" s="20">
        <v>-26925273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24633087</v>
      </c>
      <c r="D35" s="18"/>
      <c r="E35" s="19">
        <v>17306952</v>
      </c>
      <c r="F35" s="20">
        <v>17306952</v>
      </c>
      <c r="G35" s="20">
        <v>24998838</v>
      </c>
      <c r="H35" s="20">
        <v>369731</v>
      </c>
      <c r="I35" s="20">
        <v>382582</v>
      </c>
      <c r="J35" s="20">
        <v>25751151</v>
      </c>
      <c r="K35" s="20">
        <v>406854</v>
      </c>
      <c r="L35" s="20">
        <v>382456</v>
      </c>
      <c r="M35" s="20">
        <v>417145</v>
      </c>
      <c r="N35" s="20">
        <v>1206455</v>
      </c>
      <c r="O35" s="20">
        <v>404283</v>
      </c>
      <c r="P35" s="20">
        <v>373714</v>
      </c>
      <c r="Q35" s="20">
        <v>286030</v>
      </c>
      <c r="R35" s="20">
        <v>1064027</v>
      </c>
      <c r="S35" s="20">
        <v>307299</v>
      </c>
      <c r="T35" s="20">
        <v>320515</v>
      </c>
      <c r="U35" s="20">
        <v>392626</v>
      </c>
      <c r="V35" s="20">
        <v>1020440</v>
      </c>
      <c r="W35" s="20">
        <v>29042073</v>
      </c>
      <c r="X35" s="20">
        <v>17306952</v>
      </c>
      <c r="Y35" s="20">
        <v>11735121</v>
      </c>
      <c r="Z35" s="21">
        <v>67.805821614343188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17308670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7434030</v>
      </c>
      <c r="H37" s="31">
        <f t="shared" si="3"/>
        <v>4318768</v>
      </c>
      <c r="I37" s="31">
        <f t="shared" si="3"/>
        <v>-1493892</v>
      </c>
      <c r="J37" s="31">
        <f t="shared" si="3"/>
        <v>10258906</v>
      </c>
      <c r="K37" s="31">
        <f t="shared" si="3"/>
        <v>-8007973</v>
      </c>
      <c r="L37" s="31">
        <f t="shared" si="3"/>
        <v>-5725499</v>
      </c>
      <c r="M37" s="31">
        <f t="shared" si="3"/>
        <v>-174156</v>
      </c>
      <c r="N37" s="31">
        <f t="shared" si="3"/>
        <v>-13907628</v>
      </c>
      <c r="O37" s="31">
        <f t="shared" si="3"/>
        <v>-2862228</v>
      </c>
      <c r="P37" s="31">
        <f t="shared" si="3"/>
        <v>-2418908</v>
      </c>
      <c r="Q37" s="31">
        <f t="shared" si="3"/>
        <v>-1480741</v>
      </c>
      <c r="R37" s="31">
        <f t="shared" si="3"/>
        <v>-6761877</v>
      </c>
      <c r="S37" s="31">
        <f t="shared" si="3"/>
        <v>-105984</v>
      </c>
      <c r="T37" s="31">
        <f t="shared" si="3"/>
        <v>-2474841</v>
      </c>
      <c r="U37" s="31">
        <f t="shared" si="3"/>
        <v>-2047640</v>
      </c>
      <c r="V37" s="31">
        <f t="shared" si="3"/>
        <v>-4628465</v>
      </c>
      <c r="W37" s="31">
        <f t="shared" si="3"/>
        <v>-15039064</v>
      </c>
      <c r="X37" s="31">
        <f t="shared" si="3"/>
        <v>12385779</v>
      </c>
      <c r="Y37" s="31">
        <f t="shared" si="3"/>
        <v>-27424843</v>
      </c>
      <c r="Z37" s="32">
        <f>+IF(X37&lt;&gt;0,+(Y37/X37)*100,0)</f>
        <v>-221.42202763346575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17308670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7434030</v>
      </c>
      <c r="H44" s="31">
        <f t="shared" si="5"/>
        <v>4318768</v>
      </c>
      <c r="I44" s="31">
        <f t="shared" si="5"/>
        <v>-1493892</v>
      </c>
      <c r="J44" s="31">
        <f t="shared" si="5"/>
        <v>10258906</v>
      </c>
      <c r="K44" s="31">
        <f t="shared" si="5"/>
        <v>-8007973</v>
      </c>
      <c r="L44" s="31">
        <f t="shared" si="5"/>
        <v>-5725499</v>
      </c>
      <c r="M44" s="31">
        <f t="shared" si="5"/>
        <v>-174156</v>
      </c>
      <c r="N44" s="31">
        <f t="shared" si="5"/>
        <v>-13907628</v>
      </c>
      <c r="O44" s="31">
        <f t="shared" si="5"/>
        <v>-2862228</v>
      </c>
      <c r="P44" s="31">
        <f t="shared" si="5"/>
        <v>-2418908</v>
      </c>
      <c r="Q44" s="31">
        <f t="shared" si="5"/>
        <v>-1480741</v>
      </c>
      <c r="R44" s="31">
        <f t="shared" si="5"/>
        <v>-6761877</v>
      </c>
      <c r="S44" s="31">
        <f t="shared" si="5"/>
        <v>-105984</v>
      </c>
      <c r="T44" s="31">
        <f t="shared" si="5"/>
        <v>-2474841</v>
      </c>
      <c r="U44" s="31">
        <f t="shared" si="5"/>
        <v>-2047640</v>
      </c>
      <c r="V44" s="31">
        <f t="shared" si="5"/>
        <v>-4628465</v>
      </c>
      <c r="W44" s="31">
        <f t="shared" si="5"/>
        <v>-15039064</v>
      </c>
      <c r="X44" s="31">
        <f t="shared" si="5"/>
        <v>12385779</v>
      </c>
      <c r="Y44" s="31">
        <f t="shared" si="5"/>
        <v>-27424843</v>
      </c>
      <c r="Z44" s="32">
        <f>+IF(X44&lt;&gt;0,+(Y44/X44)*100,0)</f>
        <v>-221.42202763346575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543946104</v>
      </c>
      <c r="D45" s="42">
        <f t="shared" si="6"/>
        <v>0</v>
      </c>
      <c r="E45" s="43">
        <f t="shared" si="6"/>
        <v>515100375</v>
      </c>
      <c r="F45" s="44">
        <f t="shared" si="6"/>
        <v>490865543</v>
      </c>
      <c r="G45" s="44">
        <f t="shared" si="6"/>
        <v>545124798</v>
      </c>
      <c r="H45" s="44">
        <f t="shared" si="6"/>
        <v>25503529</v>
      </c>
      <c r="I45" s="44">
        <f t="shared" si="6"/>
        <v>-806319</v>
      </c>
      <c r="J45" s="44">
        <f t="shared" si="6"/>
        <v>569822008</v>
      </c>
      <c r="K45" s="44">
        <f t="shared" si="6"/>
        <v>13637407</v>
      </c>
      <c r="L45" s="44">
        <f t="shared" si="6"/>
        <v>4647361</v>
      </c>
      <c r="M45" s="44">
        <f t="shared" si="6"/>
        <v>2362919</v>
      </c>
      <c r="N45" s="44">
        <f t="shared" si="6"/>
        <v>20647687</v>
      </c>
      <c r="O45" s="44">
        <f t="shared" si="6"/>
        <v>26345305</v>
      </c>
      <c r="P45" s="44">
        <f t="shared" si="6"/>
        <v>6027670</v>
      </c>
      <c r="Q45" s="44">
        <f t="shared" si="6"/>
        <v>16134190</v>
      </c>
      <c r="R45" s="44">
        <f t="shared" si="6"/>
        <v>48507165</v>
      </c>
      <c r="S45" s="44">
        <f t="shared" si="6"/>
        <v>1050789</v>
      </c>
      <c r="T45" s="44">
        <f t="shared" si="6"/>
        <v>4077610</v>
      </c>
      <c r="U45" s="44">
        <f t="shared" si="6"/>
        <v>-28644837</v>
      </c>
      <c r="V45" s="44">
        <f t="shared" si="6"/>
        <v>-23516438</v>
      </c>
      <c r="W45" s="44">
        <f t="shared" si="6"/>
        <v>615460422</v>
      </c>
      <c r="X45" s="44">
        <f t="shared" si="6"/>
        <v>490865543</v>
      </c>
      <c r="Y45" s="44">
        <f t="shared" si="6"/>
        <v>124594879</v>
      </c>
      <c r="Z45" s="45">
        <f>+IF(X45&lt;&gt;0,+(Y45/X45)*100,0)</f>
        <v>25.382689980339485</v>
      </c>
      <c r="AA45" s="46">
        <f>+AA26-AA44</f>
        <v>490865543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17554379</v>
      </c>
      <c r="D47" s="18"/>
      <c r="E47" s="19">
        <v>30979116</v>
      </c>
      <c r="F47" s="20">
        <v>6744284</v>
      </c>
      <c r="G47" s="20">
        <v>22468703</v>
      </c>
      <c r="H47" s="20">
        <v>29600653</v>
      </c>
      <c r="I47" s="20">
        <v>-8502919</v>
      </c>
      <c r="J47" s="20">
        <v>43566437</v>
      </c>
      <c r="K47" s="20">
        <v>13811664</v>
      </c>
      <c r="L47" s="20">
        <v>2999377</v>
      </c>
      <c r="M47" s="20">
        <v>805550</v>
      </c>
      <c r="N47" s="20">
        <v>17616591</v>
      </c>
      <c r="O47" s="20">
        <v>24696733</v>
      </c>
      <c r="P47" s="20">
        <v>4244863</v>
      </c>
      <c r="Q47" s="20">
        <v>14542550</v>
      </c>
      <c r="R47" s="20">
        <v>43484146</v>
      </c>
      <c r="S47" s="20">
        <v>-561951</v>
      </c>
      <c r="T47" s="20">
        <v>2228393</v>
      </c>
      <c r="U47" s="20">
        <v>-23257714</v>
      </c>
      <c r="V47" s="20">
        <v>-21591272</v>
      </c>
      <c r="W47" s="20">
        <v>83075902</v>
      </c>
      <c r="X47" s="20">
        <v>6744284</v>
      </c>
      <c r="Y47" s="20">
        <v>76331618</v>
      </c>
      <c r="Z47" s="47">
        <v>1131.79720782814</v>
      </c>
      <c r="AA47" s="22">
        <v>6744284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17554379</v>
      </c>
      <c r="D50" s="50">
        <f t="shared" ref="D50:Y50" si="7">SUM(D47:D49)</f>
        <v>0</v>
      </c>
      <c r="E50" s="51">
        <f t="shared" si="7"/>
        <v>30979116</v>
      </c>
      <c r="F50" s="52">
        <f t="shared" si="7"/>
        <v>6744284</v>
      </c>
      <c r="G50" s="52">
        <f t="shared" si="7"/>
        <v>22468703</v>
      </c>
      <c r="H50" s="52">
        <f t="shared" si="7"/>
        <v>29600653</v>
      </c>
      <c r="I50" s="52">
        <f t="shared" si="7"/>
        <v>-8502919</v>
      </c>
      <c r="J50" s="52">
        <f t="shared" si="7"/>
        <v>43566437</v>
      </c>
      <c r="K50" s="52">
        <f t="shared" si="7"/>
        <v>13811664</v>
      </c>
      <c r="L50" s="52">
        <f t="shared" si="7"/>
        <v>2999377</v>
      </c>
      <c r="M50" s="52">
        <f t="shared" si="7"/>
        <v>805550</v>
      </c>
      <c r="N50" s="52">
        <f t="shared" si="7"/>
        <v>17616591</v>
      </c>
      <c r="O50" s="52">
        <f t="shared" si="7"/>
        <v>24696733</v>
      </c>
      <c r="P50" s="52">
        <f t="shared" si="7"/>
        <v>4244863</v>
      </c>
      <c r="Q50" s="52">
        <f t="shared" si="7"/>
        <v>14542550</v>
      </c>
      <c r="R50" s="52">
        <f t="shared" si="7"/>
        <v>43484146</v>
      </c>
      <c r="S50" s="52">
        <f t="shared" si="7"/>
        <v>-561951</v>
      </c>
      <c r="T50" s="52">
        <f t="shared" si="7"/>
        <v>2228393</v>
      </c>
      <c r="U50" s="52">
        <f t="shared" si="7"/>
        <v>-23257714</v>
      </c>
      <c r="V50" s="52">
        <f t="shared" si="7"/>
        <v>-21591272</v>
      </c>
      <c r="W50" s="52">
        <f t="shared" si="7"/>
        <v>83075902</v>
      </c>
      <c r="X50" s="52">
        <f t="shared" si="7"/>
        <v>6744284</v>
      </c>
      <c r="Y50" s="52">
        <f t="shared" si="7"/>
        <v>76331618</v>
      </c>
      <c r="Z50" s="53">
        <f>+IF(X50&lt;&gt;0,+(Y50/X50)*100,0)</f>
        <v>1131.79720782814</v>
      </c>
      <c r="AA50" s="54">
        <f>SUM(AA47:AA49)</f>
        <v>6744284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17866196</v>
      </c>
      <c r="D7" s="18"/>
      <c r="E7" s="19">
        <v>35154798</v>
      </c>
      <c r="F7" s="20">
        <v>35154798</v>
      </c>
      <c r="G7" s="20">
        <v>92195813</v>
      </c>
      <c r="H7" s="20">
        <v>-64063758</v>
      </c>
      <c r="I7" s="20">
        <v>-35341412</v>
      </c>
      <c r="J7" s="20">
        <v>-7209357</v>
      </c>
      <c r="K7" s="20">
        <v>25115470</v>
      </c>
      <c r="L7" s="20">
        <v>3469927</v>
      </c>
      <c r="M7" s="20"/>
      <c r="N7" s="20">
        <v>28585397</v>
      </c>
      <c r="O7" s="20"/>
      <c r="P7" s="20"/>
      <c r="Q7" s="20">
        <v>35481390</v>
      </c>
      <c r="R7" s="20">
        <v>35481390</v>
      </c>
      <c r="S7" s="20">
        <v>3168030</v>
      </c>
      <c r="T7" s="20">
        <v>-4857053</v>
      </c>
      <c r="U7" s="20">
        <v>-577836</v>
      </c>
      <c r="V7" s="20">
        <v>-2266859</v>
      </c>
      <c r="W7" s="20">
        <v>54590571</v>
      </c>
      <c r="X7" s="20">
        <v>35154798</v>
      </c>
      <c r="Y7" s="20">
        <v>19435773</v>
      </c>
      <c r="Z7" s="21">
        <v>55.286259929583437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17866196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92195813</v>
      </c>
      <c r="H13" s="31">
        <f t="shared" si="0"/>
        <v>-64063758</v>
      </c>
      <c r="I13" s="31">
        <f t="shared" si="0"/>
        <v>-35341412</v>
      </c>
      <c r="J13" s="31">
        <f t="shared" si="0"/>
        <v>-7209357</v>
      </c>
      <c r="K13" s="31">
        <f t="shared" si="0"/>
        <v>25115470</v>
      </c>
      <c r="L13" s="31">
        <f t="shared" si="0"/>
        <v>3469927</v>
      </c>
      <c r="M13" s="31">
        <f t="shared" si="0"/>
        <v>0</v>
      </c>
      <c r="N13" s="31">
        <f t="shared" si="0"/>
        <v>28585397</v>
      </c>
      <c r="O13" s="31">
        <f t="shared" si="0"/>
        <v>0</v>
      </c>
      <c r="P13" s="31">
        <f t="shared" si="0"/>
        <v>0</v>
      </c>
      <c r="Q13" s="31">
        <f t="shared" si="0"/>
        <v>35481390</v>
      </c>
      <c r="R13" s="31">
        <f t="shared" si="0"/>
        <v>35481390</v>
      </c>
      <c r="S13" s="31">
        <f t="shared" si="0"/>
        <v>3168030</v>
      </c>
      <c r="T13" s="31">
        <f t="shared" si="0"/>
        <v>-4857053</v>
      </c>
      <c r="U13" s="31">
        <f t="shared" si="0"/>
        <v>-577836</v>
      </c>
      <c r="V13" s="31">
        <f t="shared" si="0"/>
        <v>-2266859</v>
      </c>
      <c r="W13" s="31">
        <f t="shared" si="0"/>
        <v>54590571</v>
      </c>
      <c r="X13" s="31">
        <f t="shared" si="0"/>
        <v>35154798</v>
      </c>
      <c r="Y13" s="31">
        <f t="shared" si="0"/>
        <v>19435773</v>
      </c>
      <c r="Z13" s="32">
        <f>+IF(X13&lt;&gt;0,+(Y13/X13)*100,0)</f>
        <v>55.286259929583437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268315127</v>
      </c>
      <c r="D17" s="18"/>
      <c r="E17" s="19">
        <v>290943825</v>
      </c>
      <c r="F17" s="20">
        <v>290943825</v>
      </c>
      <c r="G17" s="24">
        <v>337939087</v>
      </c>
      <c r="H17" s="24">
        <v>-69623959</v>
      </c>
      <c r="I17" s="24"/>
      <c r="J17" s="20">
        <v>268315128</v>
      </c>
      <c r="K17" s="24"/>
      <c r="L17" s="24"/>
      <c r="M17" s="20"/>
      <c r="N17" s="24"/>
      <c r="O17" s="24"/>
      <c r="P17" s="24"/>
      <c r="Q17" s="20">
        <v>539167354</v>
      </c>
      <c r="R17" s="24">
        <v>539167354</v>
      </c>
      <c r="S17" s="24">
        <v>672494</v>
      </c>
      <c r="T17" s="20">
        <v>-7109025</v>
      </c>
      <c r="U17" s="24">
        <v>690179</v>
      </c>
      <c r="V17" s="24">
        <v>-5746352</v>
      </c>
      <c r="W17" s="24">
        <v>801736130</v>
      </c>
      <c r="X17" s="20">
        <v>290943825</v>
      </c>
      <c r="Y17" s="24">
        <v>510792305</v>
      </c>
      <c r="Z17" s="25">
        <v>175.56389278926954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268315127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337939087</v>
      </c>
      <c r="H25" s="36">
        <f t="shared" si="1"/>
        <v>-69623959</v>
      </c>
      <c r="I25" s="36">
        <f t="shared" si="1"/>
        <v>0</v>
      </c>
      <c r="J25" s="36">
        <f t="shared" si="1"/>
        <v>268315128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539167354</v>
      </c>
      <c r="R25" s="36">
        <f t="shared" si="1"/>
        <v>539167354</v>
      </c>
      <c r="S25" s="36">
        <f t="shared" si="1"/>
        <v>672494</v>
      </c>
      <c r="T25" s="36">
        <f t="shared" si="1"/>
        <v>-7109025</v>
      </c>
      <c r="U25" s="36">
        <f t="shared" si="1"/>
        <v>690179</v>
      </c>
      <c r="V25" s="36">
        <f t="shared" si="1"/>
        <v>-5746352</v>
      </c>
      <c r="W25" s="36">
        <f t="shared" si="1"/>
        <v>801736130</v>
      </c>
      <c r="X25" s="36">
        <f t="shared" si="1"/>
        <v>290943825</v>
      </c>
      <c r="Y25" s="36">
        <f t="shared" si="1"/>
        <v>510792305</v>
      </c>
      <c r="Z25" s="37">
        <f>+IF(X25&lt;&gt;0,+(Y25/X25)*100,0)</f>
        <v>175.56389278926954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286181323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430134900</v>
      </c>
      <c r="H26" s="31">
        <f t="shared" si="2"/>
        <v>-133687717</v>
      </c>
      <c r="I26" s="31">
        <f t="shared" si="2"/>
        <v>-35341412</v>
      </c>
      <c r="J26" s="31">
        <f t="shared" si="2"/>
        <v>261105771</v>
      </c>
      <c r="K26" s="31">
        <f t="shared" si="2"/>
        <v>25115470</v>
      </c>
      <c r="L26" s="31">
        <f t="shared" si="2"/>
        <v>3469927</v>
      </c>
      <c r="M26" s="31">
        <f t="shared" si="2"/>
        <v>0</v>
      </c>
      <c r="N26" s="31">
        <f t="shared" si="2"/>
        <v>28585397</v>
      </c>
      <c r="O26" s="31">
        <f t="shared" si="2"/>
        <v>0</v>
      </c>
      <c r="P26" s="31">
        <f t="shared" si="2"/>
        <v>0</v>
      </c>
      <c r="Q26" s="31">
        <f t="shared" si="2"/>
        <v>574648744</v>
      </c>
      <c r="R26" s="31">
        <f t="shared" si="2"/>
        <v>574648744</v>
      </c>
      <c r="S26" s="31">
        <f t="shared" si="2"/>
        <v>3840524</v>
      </c>
      <c r="T26" s="31">
        <f t="shared" si="2"/>
        <v>-11966078</v>
      </c>
      <c r="U26" s="31">
        <f t="shared" si="2"/>
        <v>112343</v>
      </c>
      <c r="V26" s="31">
        <f t="shared" si="2"/>
        <v>-8013211</v>
      </c>
      <c r="W26" s="31">
        <f t="shared" si="2"/>
        <v>856326701</v>
      </c>
      <c r="X26" s="31">
        <f t="shared" si="2"/>
        <v>326098623</v>
      </c>
      <c r="Y26" s="31">
        <f t="shared" si="2"/>
        <v>530228078</v>
      </c>
      <c r="Z26" s="32">
        <f>+IF(X26&lt;&gt;0,+(Y26/X26)*100,0)</f>
        <v>162.59745997148843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23833840</v>
      </c>
      <c r="D35" s="18"/>
      <c r="E35" s="19">
        <v>16127128</v>
      </c>
      <c r="F35" s="20">
        <v>16127128</v>
      </c>
      <c r="G35" s="20">
        <v>24251999</v>
      </c>
      <c r="H35" s="20">
        <v>376925</v>
      </c>
      <c r="I35" s="20">
        <v>-2158810</v>
      </c>
      <c r="J35" s="20">
        <v>22470114</v>
      </c>
      <c r="K35" s="20">
        <v>282231</v>
      </c>
      <c r="L35" s="20">
        <v>408294</v>
      </c>
      <c r="M35" s="20"/>
      <c r="N35" s="20">
        <v>690525</v>
      </c>
      <c r="O35" s="20"/>
      <c r="P35" s="20"/>
      <c r="Q35" s="20">
        <v>49333272</v>
      </c>
      <c r="R35" s="20">
        <v>49333272</v>
      </c>
      <c r="S35" s="20">
        <v>157791</v>
      </c>
      <c r="T35" s="20">
        <v>206910</v>
      </c>
      <c r="U35" s="20">
        <v>213818</v>
      </c>
      <c r="V35" s="20">
        <v>578519</v>
      </c>
      <c r="W35" s="20">
        <v>73072430</v>
      </c>
      <c r="X35" s="20">
        <v>16127128</v>
      </c>
      <c r="Y35" s="20">
        <v>56945302</v>
      </c>
      <c r="Z35" s="21">
        <v>353.10256110077376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23833840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24251999</v>
      </c>
      <c r="H37" s="31">
        <f t="shared" si="3"/>
        <v>376925</v>
      </c>
      <c r="I37" s="31">
        <f t="shared" si="3"/>
        <v>-2158810</v>
      </c>
      <c r="J37" s="31">
        <f t="shared" si="3"/>
        <v>22470114</v>
      </c>
      <c r="K37" s="31">
        <f t="shared" si="3"/>
        <v>282231</v>
      </c>
      <c r="L37" s="31">
        <f t="shared" si="3"/>
        <v>408294</v>
      </c>
      <c r="M37" s="31">
        <f t="shared" si="3"/>
        <v>0</v>
      </c>
      <c r="N37" s="31">
        <f t="shared" si="3"/>
        <v>690525</v>
      </c>
      <c r="O37" s="31">
        <f t="shared" si="3"/>
        <v>0</v>
      </c>
      <c r="P37" s="31">
        <f t="shared" si="3"/>
        <v>0</v>
      </c>
      <c r="Q37" s="31">
        <f t="shared" si="3"/>
        <v>49333272</v>
      </c>
      <c r="R37" s="31">
        <f t="shared" si="3"/>
        <v>49333272</v>
      </c>
      <c r="S37" s="31">
        <f t="shared" si="3"/>
        <v>157791</v>
      </c>
      <c r="T37" s="31">
        <f t="shared" si="3"/>
        <v>206910</v>
      </c>
      <c r="U37" s="31">
        <f t="shared" si="3"/>
        <v>213818</v>
      </c>
      <c r="V37" s="31">
        <f t="shared" si="3"/>
        <v>578519</v>
      </c>
      <c r="W37" s="31">
        <f t="shared" si="3"/>
        <v>73072430</v>
      </c>
      <c r="X37" s="31">
        <f t="shared" si="3"/>
        <v>16127128</v>
      </c>
      <c r="Y37" s="31">
        <f t="shared" si="3"/>
        <v>56945302</v>
      </c>
      <c r="Z37" s="32">
        <f>+IF(X37&lt;&gt;0,+(Y37/X37)*100,0)</f>
        <v>353.10256110077376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23833840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24251999</v>
      </c>
      <c r="H44" s="31">
        <f t="shared" si="5"/>
        <v>376925</v>
      </c>
      <c r="I44" s="31">
        <f t="shared" si="5"/>
        <v>-2158810</v>
      </c>
      <c r="J44" s="31">
        <f t="shared" si="5"/>
        <v>22470114</v>
      </c>
      <c r="K44" s="31">
        <f t="shared" si="5"/>
        <v>282231</v>
      </c>
      <c r="L44" s="31">
        <f t="shared" si="5"/>
        <v>408294</v>
      </c>
      <c r="M44" s="31">
        <f t="shared" si="5"/>
        <v>0</v>
      </c>
      <c r="N44" s="31">
        <f t="shared" si="5"/>
        <v>690525</v>
      </c>
      <c r="O44" s="31">
        <f t="shared" si="5"/>
        <v>0</v>
      </c>
      <c r="P44" s="31">
        <f t="shared" si="5"/>
        <v>0</v>
      </c>
      <c r="Q44" s="31">
        <f t="shared" si="5"/>
        <v>49333272</v>
      </c>
      <c r="R44" s="31">
        <f t="shared" si="5"/>
        <v>49333272</v>
      </c>
      <c r="S44" s="31">
        <f t="shared" si="5"/>
        <v>157791</v>
      </c>
      <c r="T44" s="31">
        <f t="shared" si="5"/>
        <v>206910</v>
      </c>
      <c r="U44" s="31">
        <f t="shared" si="5"/>
        <v>213818</v>
      </c>
      <c r="V44" s="31">
        <f t="shared" si="5"/>
        <v>578519</v>
      </c>
      <c r="W44" s="31">
        <f t="shared" si="5"/>
        <v>73072430</v>
      </c>
      <c r="X44" s="31">
        <f t="shared" si="5"/>
        <v>16127128</v>
      </c>
      <c r="Y44" s="31">
        <f t="shared" si="5"/>
        <v>56945302</v>
      </c>
      <c r="Z44" s="32">
        <f>+IF(X44&lt;&gt;0,+(Y44/X44)*100,0)</f>
        <v>353.10256110077376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262347483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405882901</v>
      </c>
      <c r="H45" s="44">
        <f t="shared" si="6"/>
        <v>-134064642</v>
      </c>
      <c r="I45" s="44">
        <f t="shared" si="6"/>
        <v>-33182602</v>
      </c>
      <c r="J45" s="44">
        <f t="shared" si="6"/>
        <v>238635657</v>
      </c>
      <c r="K45" s="44">
        <f t="shared" si="6"/>
        <v>24833239</v>
      </c>
      <c r="L45" s="44">
        <f t="shared" si="6"/>
        <v>3061633</v>
      </c>
      <c r="M45" s="44">
        <f t="shared" si="6"/>
        <v>0</v>
      </c>
      <c r="N45" s="44">
        <f t="shared" si="6"/>
        <v>27894872</v>
      </c>
      <c r="O45" s="44">
        <f t="shared" si="6"/>
        <v>0</v>
      </c>
      <c r="P45" s="44">
        <f t="shared" si="6"/>
        <v>0</v>
      </c>
      <c r="Q45" s="44">
        <f t="shared" si="6"/>
        <v>525315472</v>
      </c>
      <c r="R45" s="44">
        <f t="shared" si="6"/>
        <v>525315472</v>
      </c>
      <c r="S45" s="44">
        <f t="shared" si="6"/>
        <v>3682733</v>
      </c>
      <c r="T45" s="44">
        <f t="shared" si="6"/>
        <v>-12172988</v>
      </c>
      <c r="U45" s="44">
        <f t="shared" si="6"/>
        <v>-101475</v>
      </c>
      <c r="V45" s="44">
        <f t="shared" si="6"/>
        <v>-8591730</v>
      </c>
      <c r="W45" s="44">
        <f t="shared" si="6"/>
        <v>783254271</v>
      </c>
      <c r="X45" s="44">
        <f t="shared" si="6"/>
        <v>309971495</v>
      </c>
      <c r="Y45" s="44">
        <f t="shared" si="6"/>
        <v>473282776</v>
      </c>
      <c r="Z45" s="45">
        <f>+IF(X45&lt;&gt;0,+(Y45/X45)*100,0)</f>
        <v>152.68590294084945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120139276</v>
      </c>
      <c r="D47" s="18"/>
      <c r="E47" s="19">
        <v>-33576736</v>
      </c>
      <c r="F47" s="20">
        <v>-33576736</v>
      </c>
      <c r="G47" s="20">
        <v>184232803</v>
      </c>
      <c r="H47" s="20">
        <v>-52122751</v>
      </c>
      <c r="I47" s="20">
        <v>-34349456</v>
      </c>
      <c r="J47" s="20">
        <v>97760596</v>
      </c>
      <c r="K47" s="20">
        <v>24990768</v>
      </c>
      <c r="L47" s="20">
        <v>2639248</v>
      </c>
      <c r="M47" s="20"/>
      <c r="N47" s="20">
        <v>27630016</v>
      </c>
      <c r="O47" s="20"/>
      <c r="P47" s="20"/>
      <c r="Q47" s="20">
        <v>230222853</v>
      </c>
      <c r="R47" s="20">
        <v>230222853</v>
      </c>
      <c r="S47" s="20">
        <v>4363120</v>
      </c>
      <c r="T47" s="20">
        <v>-13275020</v>
      </c>
      <c r="U47" s="20"/>
      <c r="V47" s="20">
        <v>-8911900</v>
      </c>
      <c r="W47" s="20">
        <v>346701565</v>
      </c>
      <c r="X47" s="20">
        <v>-33576736</v>
      </c>
      <c r="Y47" s="20">
        <v>380278301</v>
      </c>
      <c r="Z47" s="47">
        <v>-1132.5648240496039</v>
      </c>
      <c r="AA47" s="22">
        <v>-33576736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120139276</v>
      </c>
      <c r="D50" s="50">
        <f t="shared" ref="D50:Y50" si="7">SUM(D47:D49)</f>
        <v>0</v>
      </c>
      <c r="E50" s="51">
        <f t="shared" si="7"/>
        <v>-33576736</v>
      </c>
      <c r="F50" s="52">
        <f t="shared" si="7"/>
        <v>-33576736</v>
      </c>
      <c r="G50" s="52">
        <f t="shared" si="7"/>
        <v>184232803</v>
      </c>
      <c r="H50" s="52">
        <f t="shared" si="7"/>
        <v>-52122751</v>
      </c>
      <c r="I50" s="52">
        <f t="shared" si="7"/>
        <v>-34349456</v>
      </c>
      <c r="J50" s="52">
        <f t="shared" si="7"/>
        <v>97760596</v>
      </c>
      <c r="K50" s="52">
        <f t="shared" si="7"/>
        <v>24990768</v>
      </c>
      <c r="L50" s="52">
        <f t="shared" si="7"/>
        <v>2639248</v>
      </c>
      <c r="M50" s="52">
        <f t="shared" si="7"/>
        <v>0</v>
      </c>
      <c r="N50" s="52">
        <f t="shared" si="7"/>
        <v>27630016</v>
      </c>
      <c r="O50" s="52">
        <f t="shared" si="7"/>
        <v>0</v>
      </c>
      <c r="P50" s="52">
        <f t="shared" si="7"/>
        <v>0</v>
      </c>
      <c r="Q50" s="52">
        <f t="shared" si="7"/>
        <v>230222853</v>
      </c>
      <c r="R50" s="52">
        <f t="shared" si="7"/>
        <v>230222853</v>
      </c>
      <c r="S50" s="52">
        <f t="shared" si="7"/>
        <v>4363120</v>
      </c>
      <c r="T50" s="52">
        <f t="shared" si="7"/>
        <v>-13275020</v>
      </c>
      <c r="U50" s="52">
        <f t="shared" si="7"/>
        <v>0</v>
      </c>
      <c r="V50" s="52">
        <f t="shared" si="7"/>
        <v>-8911900</v>
      </c>
      <c r="W50" s="52">
        <f t="shared" si="7"/>
        <v>346701565</v>
      </c>
      <c r="X50" s="52">
        <f t="shared" si="7"/>
        <v>-33576736</v>
      </c>
      <c r="Y50" s="52">
        <f t="shared" si="7"/>
        <v>380278301</v>
      </c>
      <c r="Z50" s="53">
        <f>+IF(X50&lt;&gt;0,+(Y50/X50)*100,0)</f>
        <v>-1132.5648240496039</v>
      </c>
      <c r="AA50" s="54">
        <f>SUM(AA47:AA49)</f>
        <v>-33576736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-12805371</v>
      </c>
      <c r="D6" s="18"/>
      <c r="E6" s="19">
        <v>12079011</v>
      </c>
      <c r="F6" s="20">
        <v>8831147</v>
      </c>
      <c r="G6" s="20">
        <v>-14713001</v>
      </c>
      <c r="H6" s="20">
        <v>200761</v>
      </c>
      <c r="I6" s="20">
        <v>-192456</v>
      </c>
      <c r="J6" s="20">
        <v>-14704696</v>
      </c>
      <c r="K6" s="20">
        <v>4389300</v>
      </c>
      <c r="L6" s="20">
        <v>2266486</v>
      </c>
      <c r="M6" s="20">
        <v>-3718575</v>
      </c>
      <c r="N6" s="20">
        <v>2937211</v>
      </c>
      <c r="O6" s="20">
        <v>860800</v>
      </c>
      <c r="P6" s="20">
        <v>751137</v>
      </c>
      <c r="Q6" s="20">
        <v>540381</v>
      </c>
      <c r="R6" s="20">
        <v>2152318</v>
      </c>
      <c r="S6" s="20">
        <v>1085963</v>
      </c>
      <c r="T6" s="20">
        <v>-16889</v>
      </c>
      <c r="U6" s="20">
        <v>-218855</v>
      </c>
      <c r="V6" s="20">
        <v>850219</v>
      </c>
      <c r="W6" s="20">
        <v>-8764948</v>
      </c>
      <c r="X6" s="20">
        <v>8831147</v>
      </c>
      <c r="Y6" s="20">
        <v>-17596095</v>
      </c>
      <c r="Z6" s="21">
        <v>-199.25039182339509</v>
      </c>
      <c r="AA6" s="22">
        <v>8831147</v>
      </c>
    </row>
    <row r="7" spans="1:27" x14ac:dyDescent="0.25">
      <c r="A7" s="23" t="s">
        <v>35</v>
      </c>
      <c r="B7" s="17" t="s">
        <v>32</v>
      </c>
      <c r="C7" s="18">
        <v>56695793</v>
      </c>
      <c r="D7" s="18"/>
      <c r="E7" s="19">
        <v>-22928442</v>
      </c>
      <c r="F7" s="20">
        <v>-28072582</v>
      </c>
      <c r="G7" s="20">
        <v>19312773</v>
      </c>
      <c r="H7" s="20">
        <v>39365843</v>
      </c>
      <c r="I7" s="20">
        <v>-9311447</v>
      </c>
      <c r="J7" s="20">
        <v>49367169</v>
      </c>
      <c r="K7" s="20">
        <v>-5866503</v>
      </c>
      <c r="L7" s="20">
        <v>1338121</v>
      </c>
      <c r="M7" s="20">
        <v>114718</v>
      </c>
      <c r="N7" s="20">
        <v>-4413664</v>
      </c>
      <c r="O7" s="20">
        <v>823005</v>
      </c>
      <c r="P7" s="20">
        <v>829241</v>
      </c>
      <c r="Q7" s="20">
        <v>1233103</v>
      </c>
      <c r="R7" s="20">
        <v>2885349</v>
      </c>
      <c r="S7" s="20">
        <v>3667316</v>
      </c>
      <c r="T7" s="20">
        <v>3684063</v>
      </c>
      <c r="U7" s="20">
        <v>-13223759</v>
      </c>
      <c r="V7" s="20">
        <v>-5872380</v>
      </c>
      <c r="W7" s="20">
        <v>41966474</v>
      </c>
      <c r="X7" s="20">
        <v>-28072582</v>
      </c>
      <c r="Y7" s="20">
        <v>70039056</v>
      </c>
      <c r="Z7" s="21">
        <v>-249.49274705119748</v>
      </c>
      <c r="AA7" s="22">
        <v>-28072582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-151731</v>
      </c>
      <c r="D10" s="18"/>
      <c r="E10" s="19">
        <v>-6799388</v>
      </c>
      <c r="F10" s="20">
        <v>-7873044</v>
      </c>
      <c r="G10" s="20">
        <v>-151731</v>
      </c>
      <c r="H10" s="20"/>
      <c r="I10" s="20"/>
      <c r="J10" s="20">
        <v>-151731</v>
      </c>
      <c r="K10" s="20"/>
      <c r="L10" s="20"/>
      <c r="M10" s="20"/>
      <c r="N10" s="20"/>
      <c r="O10" s="20"/>
      <c r="P10" s="20">
        <v>-690</v>
      </c>
      <c r="Q10" s="20"/>
      <c r="R10" s="20">
        <v>-690</v>
      </c>
      <c r="S10" s="20"/>
      <c r="T10" s="20"/>
      <c r="U10" s="20">
        <v>136150</v>
      </c>
      <c r="V10" s="20">
        <v>136150</v>
      </c>
      <c r="W10" s="20">
        <v>-16271</v>
      </c>
      <c r="X10" s="20">
        <v>-7873044</v>
      </c>
      <c r="Y10" s="20">
        <v>7856773</v>
      </c>
      <c r="Z10" s="21">
        <v>-99.793332794786878</v>
      </c>
      <c r="AA10" s="22">
        <v>-7873044</v>
      </c>
    </row>
    <row r="11" spans="1:27" x14ac:dyDescent="0.25">
      <c r="A11" s="23" t="s">
        <v>39</v>
      </c>
      <c r="B11" s="17" t="s">
        <v>32</v>
      </c>
      <c r="C11" s="18">
        <v>9856980</v>
      </c>
      <c r="D11" s="18"/>
      <c r="E11" s="19">
        <v>8713676</v>
      </c>
      <c r="F11" s="20">
        <v>8713676</v>
      </c>
      <c r="G11" s="24">
        <v>10582740</v>
      </c>
      <c r="H11" s="24">
        <v>665</v>
      </c>
      <c r="I11" s="24">
        <v>48320</v>
      </c>
      <c r="J11" s="20">
        <v>10631725</v>
      </c>
      <c r="K11" s="24">
        <v>5104</v>
      </c>
      <c r="L11" s="24">
        <v>26598</v>
      </c>
      <c r="M11" s="20">
        <v>665</v>
      </c>
      <c r="N11" s="24">
        <v>32367</v>
      </c>
      <c r="O11" s="24">
        <v>665</v>
      </c>
      <c r="P11" s="24">
        <v>-107339</v>
      </c>
      <c r="Q11" s="20">
        <v>32400</v>
      </c>
      <c r="R11" s="24">
        <v>-74274</v>
      </c>
      <c r="S11" s="24"/>
      <c r="T11" s="20">
        <v>71723</v>
      </c>
      <c r="U11" s="24">
        <v>753</v>
      </c>
      <c r="V11" s="24">
        <v>72476</v>
      </c>
      <c r="W11" s="24">
        <v>10662294</v>
      </c>
      <c r="X11" s="20">
        <v>8713676</v>
      </c>
      <c r="Y11" s="24">
        <v>1948618</v>
      </c>
      <c r="Z11" s="25">
        <v>22.362754823566998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53508318</v>
      </c>
      <c r="D13" s="29">
        <f>SUM(D6:D12)</f>
        <v>0</v>
      </c>
      <c r="E13" s="30">
        <f t="shared" si="0"/>
        <v>-9022496</v>
      </c>
      <c r="F13" s="31">
        <f t="shared" si="0"/>
        <v>-18488156</v>
      </c>
      <c r="G13" s="31">
        <f t="shared" si="0"/>
        <v>14943428</v>
      </c>
      <c r="H13" s="31">
        <f t="shared" si="0"/>
        <v>39567269</v>
      </c>
      <c r="I13" s="31">
        <f t="shared" si="0"/>
        <v>-9455583</v>
      </c>
      <c r="J13" s="31">
        <f t="shared" si="0"/>
        <v>45055114</v>
      </c>
      <c r="K13" s="31">
        <f t="shared" si="0"/>
        <v>-1472099</v>
      </c>
      <c r="L13" s="31">
        <f t="shared" si="0"/>
        <v>3631205</v>
      </c>
      <c r="M13" s="31">
        <f t="shared" si="0"/>
        <v>-3603192</v>
      </c>
      <c r="N13" s="31">
        <f t="shared" si="0"/>
        <v>-1444086</v>
      </c>
      <c r="O13" s="31">
        <f t="shared" si="0"/>
        <v>1684470</v>
      </c>
      <c r="P13" s="31">
        <f t="shared" si="0"/>
        <v>1472349</v>
      </c>
      <c r="Q13" s="31">
        <f t="shared" si="0"/>
        <v>1805884</v>
      </c>
      <c r="R13" s="31">
        <f t="shared" si="0"/>
        <v>4962703</v>
      </c>
      <c r="S13" s="31">
        <f t="shared" si="0"/>
        <v>4753279</v>
      </c>
      <c r="T13" s="31">
        <f t="shared" si="0"/>
        <v>3738897</v>
      </c>
      <c r="U13" s="31">
        <f t="shared" si="0"/>
        <v>-13305711</v>
      </c>
      <c r="V13" s="31">
        <f t="shared" si="0"/>
        <v>-4813535</v>
      </c>
      <c r="W13" s="31">
        <f t="shared" si="0"/>
        <v>43760196</v>
      </c>
      <c r="X13" s="31">
        <f t="shared" si="0"/>
        <v>-18488156</v>
      </c>
      <c r="Y13" s="31">
        <f t="shared" si="0"/>
        <v>62248352</v>
      </c>
      <c r="Z13" s="32">
        <f>+IF(X13&lt;&gt;0,+(Y13/X13)*100,0)</f>
        <v>-336.69313478315519</v>
      </c>
      <c r="AA13" s="33">
        <f>SUM(AA6:AA12)</f>
        <v>-18488156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29896578</v>
      </c>
      <c r="D17" s="18"/>
      <c r="E17" s="19">
        <v>28022154</v>
      </c>
      <c r="F17" s="20">
        <v>19383054</v>
      </c>
      <c r="G17" s="24">
        <v>35878794</v>
      </c>
      <c r="H17" s="24">
        <v>-5982216</v>
      </c>
      <c r="I17" s="24"/>
      <c r="J17" s="20">
        <v>29896578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29896578</v>
      </c>
      <c r="X17" s="20">
        <v>19383054</v>
      </c>
      <c r="Y17" s="24">
        <v>10513524</v>
      </c>
      <c r="Z17" s="25">
        <v>54.240802300813897</v>
      </c>
      <c r="AA17" s="26">
        <v>19383054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29896578</v>
      </c>
      <c r="D25" s="29">
        <f t="shared" ref="D25:Y25" si="1">SUM(D15:D24)</f>
        <v>0</v>
      </c>
      <c r="E25" s="35">
        <f t="shared" si="1"/>
        <v>28022154</v>
      </c>
      <c r="F25" s="36">
        <f t="shared" si="1"/>
        <v>19383054</v>
      </c>
      <c r="G25" s="36">
        <f t="shared" si="1"/>
        <v>35878794</v>
      </c>
      <c r="H25" s="36">
        <f t="shared" si="1"/>
        <v>-5982216</v>
      </c>
      <c r="I25" s="36">
        <f t="shared" si="1"/>
        <v>0</v>
      </c>
      <c r="J25" s="36">
        <f t="shared" si="1"/>
        <v>29896578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29896578</v>
      </c>
      <c r="X25" s="36">
        <f t="shared" si="1"/>
        <v>19383054</v>
      </c>
      <c r="Y25" s="36">
        <f t="shared" si="1"/>
        <v>10513524</v>
      </c>
      <c r="Z25" s="37">
        <f>+IF(X25&lt;&gt;0,+(Y25/X25)*100,0)</f>
        <v>54.240802300813897</v>
      </c>
      <c r="AA25" s="38">
        <f>SUM(AA15:AA24)</f>
        <v>19383054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83404896</v>
      </c>
      <c r="D26" s="29">
        <f>+D13+D25</f>
        <v>0</v>
      </c>
      <c r="E26" s="30">
        <f t="shared" si="2"/>
        <v>18999658</v>
      </c>
      <c r="F26" s="31">
        <f t="shared" si="2"/>
        <v>894898</v>
      </c>
      <c r="G26" s="31">
        <f t="shared" si="2"/>
        <v>50822222</v>
      </c>
      <c r="H26" s="31">
        <f t="shared" si="2"/>
        <v>33585053</v>
      </c>
      <c r="I26" s="31">
        <f t="shared" si="2"/>
        <v>-9455583</v>
      </c>
      <c r="J26" s="31">
        <f t="shared" si="2"/>
        <v>74951692</v>
      </c>
      <c r="K26" s="31">
        <f t="shared" si="2"/>
        <v>-1472099</v>
      </c>
      <c r="L26" s="31">
        <f t="shared" si="2"/>
        <v>3631205</v>
      </c>
      <c r="M26" s="31">
        <f t="shared" si="2"/>
        <v>-3603192</v>
      </c>
      <c r="N26" s="31">
        <f t="shared" si="2"/>
        <v>-1444086</v>
      </c>
      <c r="O26" s="31">
        <f t="shared" si="2"/>
        <v>1684470</v>
      </c>
      <c r="P26" s="31">
        <f t="shared" si="2"/>
        <v>1472349</v>
      </c>
      <c r="Q26" s="31">
        <f t="shared" si="2"/>
        <v>1805884</v>
      </c>
      <c r="R26" s="31">
        <f t="shared" si="2"/>
        <v>4962703</v>
      </c>
      <c r="S26" s="31">
        <f t="shared" si="2"/>
        <v>4753279</v>
      </c>
      <c r="T26" s="31">
        <f t="shared" si="2"/>
        <v>3738897</v>
      </c>
      <c r="U26" s="31">
        <f t="shared" si="2"/>
        <v>-13305711</v>
      </c>
      <c r="V26" s="31">
        <f t="shared" si="2"/>
        <v>-4813535</v>
      </c>
      <c r="W26" s="31">
        <f t="shared" si="2"/>
        <v>73656774</v>
      </c>
      <c r="X26" s="31">
        <f t="shared" si="2"/>
        <v>894898</v>
      </c>
      <c r="Y26" s="31">
        <f t="shared" si="2"/>
        <v>72761876</v>
      </c>
      <c r="Z26" s="32">
        <f>+IF(X26&lt;&gt;0,+(Y26/X26)*100,0)</f>
        <v>8130.7451798975972</v>
      </c>
      <c r="AA26" s="33">
        <f>+AA13+AA25</f>
        <v>894898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-39696</v>
      </c>
      <c r="D31" s="18"/>
      <c r="E31" s="19">
        <v>-31075</v>
      </c>
      <c r="F31" s="20">
        <v>-31075</v>
      </c>
      <c r="G31" s="20">
        <v>-39909</v>
      </c>
      <c r="H31" s="20">
        <v>-568</v>
      </c>
      <c r="I31" s="20">
        <v>-449</v>
      </c>
      <c r="J31" s="20">
        <v>-40926</v>
      </c>
      <c r="K31" s="20"/>
      <c r="L31" s="20">
        <v>-213</v>
      </c>
      <c r="M31" s="20"/>
      <c r="N31" s="20">
        <v>-213</v>
      </c>
      <c r="O31" s="20">
        <v>-1323</v>
      </c>
      <c r="P31" s="20">
        <v>-213</v>
      </c>
      <c r="Q31" s="20"/>
      <c r="R31" s="20">
        <v>-1536</v>
      </c>
      <c r="S31" s="20">
        <v>-472</v>
      </c>
      <c r="T31" s="20">
        <v>-423</v>
      </c>
      <c r="U31" s="20">
        <v>-666</v>
      </c>
      <c r="V31" s="20">
        <v>-1561</v>
      </c>
      <c r="W31" s="20">
        <v>-44236</v>
      </c>
      <c r="X31" s="20">
        <v>-31075</v>
      </c>
      <c r="Y31" s="20">
        <v>-13161</v>
      </c>
      <c r="Z31" s="21">
        <v>42.352373290426385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-16657273</v>
      </c>
      <c r="D32" s="18"/>
      <c r="E32" s="19">
        <v>-2398059</v>
      </c>
      <c r="F32" s="20">
        <v>-6786051</v>
      </c>
      <c r="G32" s="20">
        <v>-1537291</v>
      </c>
      <c r="H32" s="20">
        <v>-12136223</v>
      </c>
      <c r="I32" s="20">
        <v>174686</v>
      </c>
      <c r="J32" s="20">
        <v>-13498828</v>
      </c>
      <c r="K32" s="20">
        <v>-1146178</v>
      </c>
      <c r="L32" s="20">
        <v>649566</v>
      </c>
      <c r="M32" s="20">
        <v>-3305686</v>
      </c>
      <c r="N32" s="20">
        <v>-3802298</v>
      </c>
      <c r="O32" s="20">
        <v>109026</v>
      </c>
      <c r="P32" s="20">
        <v>-1298420</v>
      </c>
      <c r="Q32" s="20">
        <v>-51523</v>
      </c>
      <c r="R32" s="20">
        <v>-1240917</v>
      </c>
      <c r="S32" s="20">
        <v>299853</v>
      </c>
      <c r="T32" s="20">
        <v>-49896</v>
      </c>
      <c r="U32" s="20">
        <v>238504</v>
      </c>
      <c r="V32" s="20">
        <v>488461</v>
      </c>
      <c r="W32" s="20">
        <v>-18053582</v>
      </c>
      <c r="X32" s="20">
        <v>-6786051</v>
      </c>
      <c r="Y32" s="20">
        <v>-11267531</v>
      </c>
      <c r="Z32" s="21">
        <v>166.03958620411194</v>
      </c>
      <c r="AA32" s="22">
        <v>-6786051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19496311</v>
      </c>
      <c r="D35" s="18"/>
      <c r="E35" s="19">
        <v>14669175</v>
      </c>
      <c r="F35" s="20">
        <v>14669175</v>
      </c>
      <c r="G35" s="20">
        <v>19537841</v>
      </c>
      <c r="H35" s="20">
        <v>639604</v>
      </c>
      <c r="I35" s="20">
        <v>-173749</v>
      </c>
      <c r="J35" s="20">
        <v>20003696</v>
      </c>
      <c r="K35" s="20">
        <v>135394</v>
      </c>
      <c r="L35" s="20">
        <v>475898</v>
      </c>
      <c r="M35" s="20">
        <v>184518</v>
      </c>
      <c r="N35" s="20">
        <v>795810</v>
      </c>
      <c r="O35" s="20">
        <v>363418</v>
      </c>
      <c r="P35" s="20">
        <v>362334</v>
      </c>
      <c r="Q35" s="20">
        <v>386512</v>
      </c>
      <c r="R35" s="20">
        <v>1112264</v>
      </c>
      <c r="S35" s="20">
        <v>450900</v>
      </c>
      <c r="T35" s="20">
        <v>405323</v>
      </c>
      <c r="U35" s="20">
        <v>362221</v>
      </c>
      <c r="V35" s="20">
        <v>1218444</v>
      </c>
      <c r="W35" s="20">
        <v>23130214</v>
      </c>
      <c r="X35" s="20">
        <v>14669175</v>
      </c>
      <c r="Y35" s="20">
        <v>8461039</v>
      </c>
      <c r="Z35" s="21">
        <v>57.679037846368317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2799342</v>
      </c>
      <c r="D37" s="29">
        <f t="shared" ref="D37:Y37" si="3">SUM(D29:D36)</f>
        <v>0</v>
      </c>
      <c r="E37" s="30">
        <f t="shared" si="3"/>
        <v>12240041</v>
      </c>
      <c r="F37" s="31">
        <f t="shared" si="3"/>
        <v>7852049</v>
      </c>
      <c r="G37" s="31">
        <f t="shared" si="3"/>
        <v>17960641</v>
      </c>
      <c r="H37" s="31">
        <f t="shared" si="3"/>
        <v>-11497187</v>
      </c>
      <c r="I37" s="31">
        <f t="shared" si="3"/>
        <v>488</v>
      </c>
      <c r="J37" s="31">
        <f t="shared" si="3"/>
        <v>6463942</v>
      </c>
      <c r="K37" s="31">
        <f t="shared" si="3"/>
        <v>-1010784</v>
      </c>
      <c r="L37" s="31">
        <f t="shared" si="3"/>
        <v>1125251</v>
      </c>
      <c r="M37" s="31">
        <f t="shared" si="3"/>
        <v>-3121168</v>
      </c>
      <c r="N37" s="31">
        <f t="shared" si="3"/>
        <v>-3006701</v>
      </c>
      <c r="O37" s="31">
        <f t="shared" si="3"/>
        <v>471121</v>
      </c>
      <c r="P37" s="31">
        <f t="shared" si="3"/>
        <v>-936299</v>
      </c>
      <c r="Q37" s="31">
        <f t="shared" si="3"/>
        <v>334989</v>
      </c>
      <c r="R37" s="31">
        <f t="shared" si="3"/>
        <v>-130189</v>
      </c>
      <c r="S37" s="31">
        <f t="shared" si="3"/>
        <v>750281</v>
      </c>
      <c r="T37" s="31">
        <f t="shared" si="3"/>
        <v>355004</v>
      </c>
      <c r="U37" s="31">
        <f t="shared" si="3"/>
        <v>600059</v>
      </c>
      <c r="V37" s="31">
        <f t="shared" si="3"/>
        <v>1705344</v>
      </c>
      <c r="W37" s="31">
        <f t="shared" si="3"/>
        <v>5032396</v>
      </c>
      <c r="X37" s="31">
        <f t="shared" si="3"/>
        <v>7852049</v>
      </c>
      <c r="Y37" s="31">
        <f t="shared" si="3"/>
        <v>-2819653</v>
      </c>
      <c r="Z37" s="32">
        <f>+IF(X37&lt;&gt;0,+(Y37/X37)*100,0)</f>
        <v>-35.909773359794364</v>
      </c>
      <c r="AA37" s="33">
        <f>SUM(AA29:AA36)</f>
        <v>7852049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2799342</v>
      </c>
      <c r="D44" s="29">
        <f>+D37+D43</f>
        <v>0</v>
      </c>
      <c r="E44" s="30">
        <f t="shared" si="5"/>
        <v>12240041</v>
      </c>
      <c r="F44" s="31">
        <f t="shared" si="5"/>
        <v>7852049</v>
      </c>
      <c r="G44" s="31">
        <f t="shared" si="5"/>
        <v>17960641</v>
      </c>
      <c r="H44" s="31">
        <f t="shared" si="5"/>
        <v>-11497187</v>
      </c>
      <c r="I44" s="31">
        <f t="shared" si="5"/>
        <v>488</v>
      </c>
      <c r="J44" s="31">
        <f t="shared" si="5"/>
        <v>6463942</v>
      </c>
      <c r="K44" s="31">
        <f t="shared" si="5"/>
        <v>-1010784</v>
      </c>
      <c r="L44" s="31">
        <f t="shared" si="5"/>
        <v>1125251</v>
      </c>
      <c r="M44" s="31">
        <f t="shared" si="5"/>
        <v>-3121168</v>
      </c>
      <c r="N44" s="31">
        <f t="shared" si="5"/>
        <v>-3006701</v>
      </c>
      <c r="O44" s="31">
        <f t="shared" si="5"/>
        <v>471121</v>
      </c>
      <c r="P44" s="31">
        <f t="shared" si="5"/>
        <v>-936299</v>
      </c>
      <c r="Q44" s="31">
        <f t="shared" si="5"/>
        <v>334989</v>
      </c>
      <c r="R44" s="31">
        <f t="shared" si="5"/>
        <v>-130189</v>
      </c>
      <c r="S44" s="31">
        <f t="shared" si="5"/>
        <v>750281</v>
      </c>
      <c r="T44" s="31">
        <f t="shared" si="5"/>
        <v>355004</v>
      </c>
      <c r="U44" s="31">
        <f t="shared" si="5"/>
        <v>600059</v>
      </c>
      <c r="V44" s="31">
        <f t="shared" si="5"/>
        <v>1705344</v>
      </c>
      <c r="W44" s="31">
        <f t="shared" si="5"/>
        <v>5032396</v>
      </c>
      <c r="X44" s="31">
        <f t="shared" si="5"/>
        <v>7852049</v>
      </c>
      <c r="Y44" s="31">
        <f t="shared" si="5"/>
        <v>-2819653</v>
      </c>
      <c r="Z44" s="32">
        <f>+IF(X44&lt;&gt;0,+(Y44/X44)*100,0)</f>
        <v>-35.909773359794364</v>
      </c>
      <c r="AA44" s="33">
        <f>+AA37+AA43</f>
        <v>7852049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80605554</v>
      </c>
      <c r="D45" s="42">
        <f t="shared" si="6"/>
        <v>0</v>
      </c>
      <c r="E45" s="43">
        <f t="shared" si="6"/>
        <v>6759617</v>
      </c>
      <c r="F45" s="44">
        <f t="shared" si="6"/>
        <v>-6957151</v>
      </c>
      <c r="G45" s="44">
        <f t="shared" si="6"/>
        <v>32861581</v>
      </c>
      <c r="H45" s="44">
        <f t="shared" si="6"/>
        <v>45082240</v>
      </c>
      <c r="I45" s="44">
        <f t="shared" si="6"/>
        <v>-9456071</v>
      </c>
      <c r="J45" s="44">
        <f t="shared" si="6"/>
        <v>68487750</v>
      </c>
      <c r="K45" s="44">
        <f t="shared" si="6"/>
        <v>-461315</v>
      </c>
      <c r="L45" s="44">
        <f t="shared" si="6"/>
        <v>2505954</v>
      </c>
      <c r="M45" s="44">
        <f t="shared" si="6"/>
        <v>-482024</v>
      </c>
      <c r="N45" s="44">
        <f t="shared" si="6"/>
        <v>1562615</v>
      </c>
      <c r="O45" s="44">
        <f t="shared" si="6"/>
        <v>1213349</v>
      </c>
      <c r="P45" s="44">
        <f t="shared" si="6"/>
        <v>2408648</v>
      </c>
      <c r="Q45" s="44">
        <f t="shared" si="6"/>
        <v>1470895</v>
      </c>
      <c r="R45" s="44">
        <f t="shared" si="6"/>
        <v>5092892</v>
      </c>
      <c r="S45" s="44">
        <f t="shared" si="6"/>
        <v>4002998</v>
      </c>
      <c r="T45" s="44">
        <f t="shared" si="6"/>
        <v>3383893</v>
      </c>
      <c r="U45" s="44">
        <f t="shared" si="6"/>
        <v>-13905770</v>
      </c>
      <c r="V45" s="44">
        <f t="shared" si="6"/>
        <v>-6518879</v>
      </c>
      <c r="W45" s="44">
        <f t="shared" si="6"/>
        <v>68624378</v>
      </c>
      <c r="X45" s="44">
        <f t="shared" si="6"/>
        <v>-6957151</v>
      </c>
      <c r="Y45" s="44">
        <f t="shared" si="6"/>
        <v>75581529</v>
      </c>
      <c r="Z45" s="45">
        <f>+IF(X45&lt;&gt;0,+(Y45/X45)*100,0)</f>
        <v>-1086.3862089524864</v>
      </c>
      <c r="AA45" s="46">
        <f>+AA26-AA44</f>
        <v>-6957151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-28968271</v>
      </c>
      <c r="D47" s="18"/>
      <c r="E47" s="19">
        <v>-14677104</v>
      </c>
      <c r="F47" s="20">
        <v>-32782624</v>
      </c>
      <c r="G47" s="20">
        <v>-20244549</v>
      </c>
      <c r="H47" s="20">
        <v>2810038</v>
      </c>
      <c r="I47" s="20">
        <v>-28025854</v>
      </c>
      <c r="J47" s="20">
        <v>-45460365</v>
      </c>
      <c r="K47" s="20">
        <v>-3018110</v>
      </c>
      <c r="L47" s="20">
        <v>1452207</v>
      </c>
      <c r="M47" s="20">
        <v>-4472570</v>
      </c>
      <c r="N47" s="20">
        <v>-6038473</v>
      </c>
      <c r="O47" s="20">
        <v>68534</v>
      </c>
      <c r="P47" s="20">
        <v>1341781</v>
      </c>
      <c r="Q47" s="20">
        <v>415284</v>
      </c>
      <c r="R47" s="20">
        <v>1825599</v>
      </c>
      <c r="S47" s="20">
        <v>1273966</v>
      </c>
      <c r="T47" s="20">
        <v>1707208</v>
      </c>
      <c r="U47" s="20">
        <v>-15002568</v>
      </c>
      <c r="V47" s="20">
        <v>-12021394</v>
      </c>
      <c r="W47" s="20">
        <v>-61694633</v>
      </c>
      <c r="X47" s="20">
        <v>-32782624</v>
      </c>
      <c r="Y47" s="20">
        <v>-28912009</v>
      </c>
      <c r="Z47" s="47">
        <v>88.193089729485962</v>
      </c>
      <c r="AA47" s="22">
        <v>-32782624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-28968271</v>
      </c>
      <c r="D50" s="50">
        <f t="shared" ref="D50:Y50" si="7">SUM(D47:D49)</f>
        <v>0</v>
      </c>
      <c r="E50" s="51">
        <f t="shared" si="7"/>
        <v>-14677104</v>
      </c>
      <c r="F50" s="52">
        <f t="shared" si="7"/>
        <v>-32782624</v>
      </c>
      <c r="G50" s="52">
        <f t="shared" si="7"/>
        <v>-20244549</v>
      </c>
      <c r="H50" s="52">
        <f t="shared" si="7"/>
        <v>2810038</v>
      </c>
      <c r="I50" s="52">
        <f t="shared" si="7"/>
        <v>-28025854</v>
      </c>
      <c r="J50" s="52">
        <f t="shared" si="7"/>
        <v>-45460365</v>
      </c>
      <c r="K50" s="52">
        <f t="shared" si="7"/>
        <v>-3018110</v>
      </c>
      <c r="L50" s="52">
        <f t="shared" si="7"/>
        <v>1452207</v>
      </c>
      <c r="M50" s="52">
        <f t="shared" si="7"/>
        <v>-4472570</v>
      </c>
      <c r="N50" s="52">
        <f t="shared" si="7"/>
        <v>-6038473</v>
      </c>
      <c r="O50" s="52">
        <f t="shared" si="7"/>
        <v>68534</v>
      </c>
      <c r="P50" s="52">
        <f t="shared" si="7"/>
        <v>1341781</v>
      </c>
      <c r="Q50" s="52">
        <f t="shared" si="7"/>
        <v>415284</v>
      </c>
      <c r="R50" s="52">
        <f t="shared" si="7"/>
        <v>1825599</v>
      </c>
      <c r="S50" s="52">
        <f t="shared" si="7"/>
        <v>1273966</v>
      </c>
      <c r="T50" s="52">
        <f t="shared" si="7"/>
        <v>1707208</v>
      </c>
      <c r="U50" s="52">
        <f t="shared" si="7"/>
        <v>-15002568</v>
      </c>
      <c r="V50" s="52">
        <f t="shared" si="7"/>
        <v>-12021394</v>
      </c>
      <c r="W50" s="52">
        <f t="shared" si="7"/>
        <v>-61694633</v>
      </c>
      <c r="X50" s="52">
        <f t="shared" si="7"/>
        <v>-32782624</v>
      </c>
      <c r="Y50" s="52">
        <f t="shared" si="7"/>
        <v>-28912009</v>
      </c>
      <c r="Z50" s="53">
        <f>+IF(X50&lt;&gt;0,+(Y50/X50)*100,0)</f>
        <v>88.193089729485962</v>
      </c>
      <c r="AA50" s="54">
        <f>SUM(AA47:AA49)</f>
        <v>-32782624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58033031</v>
      </c>
      <c r="D7" s="18"/>
      <c r="E7" s="19">
        <v>-73912321</v>
      </c>
      <c r="F7" s="20">
        <v>95908576</v>
      </c>
      <c r="G7" s="20">
        <v>63899692</v>
      </c>
      <c r="H7" s="20">
        <v>80338607</v>
      </c>
      <c r="I7" s="20">
        <v>4965914</v>
      </c>
      <c r="J7" s="20">
        <v>149204213</v>
      </c>
      <c r="K7" s="20">
        <v>4809804</v>
      </c>
      <c r="L7" s="20">
        <v>-69151001</v>
      </c>
      <c r="M7" s="20">
        <v>5255650</v>
      </c>
      <c r="N7" s="20">
        <v>-59085547</v>
      </c>
      <c r="O7" s="20">
        <v>3989220</v>
      </c>
      <c r="P7" s="20">
        <v>5209585</v>
      </c>
      <c r="Q7" s="20">
        <v>5229764</v>
      </c>
      <c r="R7" s="20">
        <v>14428569</v>
      </c>
      <c r="S7" s="20">
        <v>1538827</v>
      </c>
      <c r="T7" s="20">
        <v>6562906</v>
      </c>
      <c r="U7" s="20">
        <v>4884489</v>
      </c>
      <c r="V7" s="20">
        <v>12986222</v>
      </c>
      <c r="W7" s="20">
        <v>117533457</v>
      </c>
      <c r="X7" s="20">
        <v>95908576</v>
      </c>
      <c r="Y7" s="20">
        <v>21624881</v>
      </c>
      <c r="Z7" s="21">
        <v>22.547390339733539</v>
      </c>
      <c r="AA7" s="22">
        <v>95908576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58033031</v>
      </c>
      <c r="D13" s="29">
        <f>SUM(D6:D12)</f>
        <v>0</v>
      </c>
      <c r="E13" s="30">
        <f t="shared" si="0"/>
        <v>-73912321</v>
      </c>
      <c r="F13" s="31">
        <f t="shared" si="0"/>
        <v>95908576</v>
      </c>
      <c r="G13" s="31">
        <f t="shared" si="0"/>
        <v>63899692</v>
      </c>
      <c r="H13" s="31">
        <f t="shared" si="0"/>
        <v>80338607</v>
      </c>
      <c r="I13" s="31">
        <f t="shared" si="0"/>
        <v>4965914</v>
      </c>
      <c r="J13" s="31">
        <f t="shared" si="0"/>
        <v>149204213</v>
      </c>
      <c r="K13" s="31">
        <f t="shared" si="0"/>
        <v>4809804</v>
      </c>
      <c r="L13" s="31">
        <f t="shared" si="0"/>
        <v>-69151001</v>
      </c>
      <c r="M13" s="31">
        <f t="shared" si="0"/>
        <v>5255650</v>
      </c>
      <c r="N13" s="31">
        <f t="shared" si="0"/>
        <v>-59085547</v>
      </c>
      <c r="O13" s="31">
        <f t="shared" si="0"/>
        <v>3989220</v>
      </c>
      <c r="P13" s="31">
        <f t="shared" si="0"/>
        <v>5209585</v>
      </c>
      <c r="Q13" s="31">
        <f t="shared" si="0"/>
        <v>5229764</v>
      </c>
      <c r="R13" s="31">
        <f t="shared" si="0"/>
        <v>14428569</v>
      </c>
      <c r="S13" s="31">
        <f t="shared" si="0"/>
        <v>1538827</v>
      </c>
      <c r="T13" s="31">
        <f t="shared" si="0"/>
        <v>6562906</v>
      </c>
      <c r="U13" s="31">
        <f t="shared" si="0"/>
        <v>4884489</v>
      </c>
      <c r="V13" s="31">
        <f t="shared" si="0"/>
        <v>12986222</v>
      </c>
      <c r="W13" s="31">
        <f t="shared" si="0"/>
        <v>117533457</v>
      </c>
      <c r="X13" s="31">
        <f t="shared" si="0"/>
        <v>95908576</v>
      </c>
      <c r="Y13" s="31">
        <f t="shared" si="0"/>
        <v>21624881</v>
      </c>
      <c r="Z13" s="32">
        <f>+IF(X13&lt;&gt;0,+(Y13/X13)*100,0)</f>
        <v>22.547390339733539</v>
      </c>
      <c r="AA13" s="33">
        <f>SUM(AA6:AA12)</f>
        <v>95908576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957290575</v>
      </c>
      <c r="D17" s="18"/>
      <c r="E17" s="19">
        <v>850537511</v>
      </c>
      <c r="F17" s="20">
        <v>1010890839</v>
      </c>
      <c r="G17" s="24">
        <v>963008835</v>
      </c>
      <c r="H17" s="24">
        <v>-826282561</v>
      </c>
      <c r="I17" s="24">
        <v>1294371</v>
      </c>
      <c r="J17" s="20">
        <v>138020645</v>
      </c>
      <c r="K17" s="24"/>
      <c r="L17" s="24">
        <v>854819799</v>
      </c>
      <c r="M17" s="20">
        <v>2203612</v>
      </c>
      <c r="N17" s="24">
        <v>857023411</v>
      </c>
      <c r="O17" s="24"/>
      <c r="P17" s="24">
        <v>12589826</v>
      </c>
      <c r="Q17" s="20"/>
      <c r="R17" s="24">
        <v>12589826</v>
      </c>
      <c r="S17" s="24">
        <v>2022257</v>
      </c>
      <c r="T17" s="20">
        <v>19121161</v>
      </c>
      <c r="U17" s="24">
        <v>6601373</v>
      </c>
      <c r="V17" s="24">
        <v>27744791</v>
      </c>
      <c r="W17" s="24">
        <v>1035378673</v>
      </c>
      <c r="X17" s="20">
        <v>1010890839</v>
      </c>
      <c r="Y17" s="24">
        <v>24487834</v>
      </c>
      <c r="Z17" s="25">
        <v>2.422401416182979</v>
      </c>
      <c r="AA17" s="26">
        <v>1010890839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957290575</v>
      </c>
      <c r="D25" s="29">
        <f t="shared" ref="D25:Y25" si="1">SUM(D15:D24)</f>
        <v>0</v>
      </c>
      <c r="E25" s="35">
        <f t="shared" si="1"/>
        <v>850537511</v>
      </c>
      <c r="F25" s="36">
        <f t="shared" si="1"/>
        <v>1010890839</v>
      </c>
      <c r="G25" s="36">
        <f t="shared" si="1"/>
        <v>963008835</v>
      </c>
      <c r="H25" s="36">
        <f t="shared" si="1"/>
        <v>-826282561</v>
      </c>
      <c r="I25" s="36">
        <f t="shared" si="1"/>
        <v>1294371</v>
      </c>
      <c r="J25" s="36">
        <f t="shared" si="1"/>
        <v>138020645</v>
      </c>
      <c r="K25" s="36">
        <f t="shared" si="1"/>
        <v>0</v>
      </c>
      <c r="L25" s="36">
        <f t="shared" si="1"/>
        <v>854819799</v>
      </c>
      <c r="M25" s="36">
        <f t="shared" si="1"/>
        <v>2203612</v>
      </c>
      <c r="N25" s="36">
        <f t="shared" si="1"/>
        <v>857023411</v>
      </c>
      <c r="O25" s="36">
        <f t="shared" si="1"/>
        <v>0</v>
      </c>
      <c r="P25" s="36">
        <f t="shared" si="1"/>
        <v>12589826</v>
      </c>
      <c r="Q25" s="36">
        <f t="shared" si="1"/>
        <v>0</v>
      </c>
      <c r="R25" s="36">
        <f t="shared" si="1"/>
        <v>12589826</v>
      </c>
      <c r="S25" s="36">
        <f t="shared" si="1"/>
        <v>2022257</v>
      </c>
      <c r="T25" s="36">
        <f t="shared" si="1"/>
        <v>19121161</v>
      </c>
      <c r="U25" s="36">
        <f t="shared" si="1"/>
        <v>6601373</v>
      </c>
      <c r="V25" s="36">
        <f t="shared" si="1"/>
        <v>27744791</v>
      </c>
      <c r="W25" s="36">
        <f t="shared" si="1"/>
        <v>1035378673</v>
      </c>
      <c r="X25" s="36">
        <f t="shared" si="1"/>
        <v>1010890839</v>
      </c>
      <c r="Y25" s="36">
        <f t="shared" si="1"/>
        <v>24487834</v>
      </c>
      <c r="Z25" s="37">
        <f>+IF(X25&lt;&gt;0,+(Y25/X25)*100,0)</f>
        <v>2.422401416182979</v>
      </c>
      <c r="AA25" s="38">
        <f>SUM(AA15:AA24)</f>
        <v>1010890839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1015323606</v>
      </c>
      <c r="D26" s="29">
        <f>+D13+D25</f>
        <v>0</v>
      </c>
      <c r="E26" s="30">
        <f t="shared" si="2"/>
        <v>776625190</v>
      </c>
      <c r="F26" s="31">
        <f t="shared" si="2"/>
        <v>1106799415</v>
      </c>
      <c r="G26" s="31">
        <f t="shared" si="2"/>
        <v>1026908527</v>
      </c>
      <c r="H26" s="31">
        <f t="shared" si="2"/>
        <v>-745943954</v>
      </c>
      <c r="I26" s="31">
        <f t="shared" si="2"/>
        <v>6260285</v>
      </c>
      <c r="J26" s="31">
        <f t="shared" si="2"/>
        <v>287224858</v>
      </c>
      <c r="K26" s="31">
        <f t="shared" si="2"/>
        <v>4809804</v>
      </c>
      <c r="L26" s="31">
        <f t="shared" si="2"/>
        <v>785668798</v>
      </c>
      <c r="M26" s="31">
        <f t="shared" si="2"/>
        <v>7459262</v>
      </c>
      <c r="N26" s="31">
        <f t="shared" si="2"/>
        <v>797937864</v>
      </c>
      <c r="O26" s="31">
        <f t="shared" si="2"/>
        <v>3989220</v>
      </c>
      <c r="P26" s="31">
        <f t="shared" si="2"/>
        <v>17799411</v>
      </c>
      <c r="Q26" s="31">
        <f t="shared" si="2"/>
        <v>5229764</v>
      </c>
      <c r="R26" s="31">
        <f t="shared" si="2"/>
        <v>27018395</v>
      </c>
      <c r="S26" s="31">
        <f t="shared" si="2"/>
        <v>3561084</v>
      </c>
      <c r="T26" s="31">
        <f t="shared" si="2"/>
        <v>25684067</v>
      </c>
      <c r="U26" s="31">
        <f t="shared" si="2"/>
        <v>11485862</v>
      </c>
      <c r="V26" s="31">
        <f t="shared" si="2"/>
        <v>40731013</v>
      </c>
      <c r="W26" s="31">
        <f t="shared" si="2"/>
        <v>1152912130</v>
      </c>
      <c r="X26" s="31">
        <f t="shared" si="2"/>
        <v>1106799415</v>
      </c>
      <c r="Y26" s="31">
        <f t="shared" si="2"/>
        <v>46112715</v>
      </c>
      <c r="Z26" s="32">
        <f>+IF(X26&lt;&gt;0,+(Y26/X26)*100,0)</f>
        <v>4.1663118334770717</v>
      </c>
      <c r="AA26" s="33">
        <f>+AA13+AA25</f>
        <v>1106799415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25053486</v>
      </c>
      <c r="D35" s="18"/>
      <c r="E35" s="19">
        <v>20661863</v>
      </c>
      <c r="F35" s="20">
        <v>31865144</v>
      </c>
      <c r="G35" s="20">
        <v>25648427</v>
      </c>
      <c r="H35" s="20">
        <v>-18908794</v>
      </c>
      <c r="I35" s="20">
        <v>585261</v>
      </c>
      <c r="J35" s="20">
        <v>7324894</v>
      </c>
      <c r="K35" s="20">
        <v>650184</v>
      </c>
      <c r="L35" s="20">
        <v>20061054</v>
      </c>
      <c r="M35" s="20">
        <v>506877</v>
      </c>
      <c r="N35" s="20">
        <v>21218115</v>
      </c>
      <c r="O35" s="20">
        <v>483945</v>
      </c>
      <c r="P35" s="20">
        <v>488514</v>
      </c>
      <c r="Q35" s="20">
        <v>496500</v>
      </c>
      <c r="R35" s="20">
        <v>1468959</v>
      </c>
      <c r="S35" s="20">
        <v>14643</v>
      </c>
      <c r="T35" s="20">
        <v>824754</v>
      </c>
      <c r="U35" s="20">
        <v>452744</v>
      </c>
      <c r="V35" s="20">
        <v>1292141</v>
      </c>
      <c r="W35" s="20">
        <v>31304109</v>
      </c>
      <c r="X35" s="20">
        <v>31865144</v>
      </c>
      <c r="Y35" s="20">
        <v>-561035</v>
      </c>
      <c r="Z35" s="21">
        <v>-1.7606542120129756</v>
      </c>
      <c r="AA35" s="22">
        <v>31865144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25053486</v>
      </c>
      <c r="D37" s="29">
        <f t="shared" ref="D37:Y37" si="3">SUM(D29:D36)</f>
        <v>0</v>
      </c>
      <c r="E37" s="30">
        <f t="shared" si="3"/>
        <v>20661863</v>
      </c>
      <c r="F37" s="31">
        <f t="shared" si="3"/>
        <v>31865144</v>
      </c>
      <c r="G37" s="31">
        <f t="shared" si="3"/>
        <v>25648427</v>
      </c>
      <c r="H37" s="31">
        <f t="shared" si="3"/>
        <v>-18908794</v>
      </c>
      <c r="I37" s="31">
        <f t="shared" si="3"/>
        <v>585261</v>
      </c>
      <c r="J37" s="31">
        <f t="shared" si="3"/>
        <v>7324894</v>
      </c>
      <c r="K37" s="31">
        <f t="shared" si="3"/>
        <v>650184</v>
      </c>
      <c r="L37" s="31">
        <f t="shared" si="3"/>
        <v>20061054</v>
      </c>
      <c r="M37" s="31">
        <f t="shared" si="3"/>
        <v>506877</v>
      </c>
      <c r="N37" s="31">
        <f t="shared" si="3"/>
        <v>21218115</v>
      </c>
      <c r="O37" s="31">
        <f t="shared" si="3"/>
        <v>483945</v>
      </c>
      <c r="P37" s="31">
        <f t="shared" si="3"/>
        <v>488514</v>
      </c>
      <c r="Q37" s="31">
        <f t="shared" si="3"/>
        <v>496500</v>
      </c>
      <c r="R37" s="31">
        <f t="shared" si="3"/>
        <v>1468959</v>
      </c>
      <c r="S37" s="31">
        <f t="shared" si="3"/>
        <v>14643</v>
      </c>
      <c r="T37" s="31">
        <f t="shared" si="3"/>
        <v>824754</v>
      </c>
      <c r="U37" s="31">
        <f t="shared" si="3"/>
        <v>452744</v>
      </c>
      <c r="V37" s="31">
        <f t="shared" si="3"/>
        <v>1292141</v>
      </c>
      <c r="W37" s="31">
        <f t="shared" si="3"/>
        <v>31304109</v>
      </c>
      <c r="X37" s="31">
        <f t="shared" si="3"/>
        <v>31865144</v>
      </c>
      <c r="Y37" s="31">
        <f t="shared" si="3"/>
        <v>-561035</v>
      </c>
      <c r="Z37" s="32">
        <f>+IF(X37&lt;&gt;0,+(Y37/X37)*100,0)</f>
        <v>-1.7606542120129756</v>
      </c>
      <c r="AA37" s="33">
        <f>SUM(AA29:AA36)</f>
        <v>31865144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25053486</v>
      </c>
      <c r="D44" s="29">
        <f>+D37+D43</f>
        <v>0</v>
      </c>
      <c r="E44" s="30">
        <f t="shared" si="5"/>
        <v>20661863</v>
      </c>
      <c r="F44" s="31">
        <f t="shared" si="5"/>
        <v>31865144</v>
      </c>
      <c r="G44" s="31">
        <f t="shared" si="5"/>
        <v>25648427</v>
      </c>
      <c r="H44" s="31">
        <f t="shared" si="5"/>
        <v>-18908794</v>
      </c>
      <c r="I44" s="31">
        <f t="shared" si="5"/>
        <v>585261</v>
      </c>
      <c r="J44" s="31">
        <f t="shared" si="5"/>
        <v>7324894</v>
      </c>
      <c r="K44" s="31">
        <f t="shared" si="5"/>
        <v>650184</v>
      </c>
      <c r="L44" s="31">
        <f t="shared" si="5"/>
        <v>20061054</v>
      </c>
      <c r="M44" s="31">
        <f t="shared" si="5"/>
        <v>506877</v>
      </c>
      <c r="N44" s="31">
        <f t="shared" si="5"/>
        <v>21218115</v>
      </c>
      <c r="O44" s="31">
        <f t="shared" si="5"/>
        <v>483945</v>
      </c>
      <c r="P44" s="31">
        <f t="shared" si="5"/>
        <v>488514</v>
      </c>
      <c r="Q44" s="31">
        <f t="shared" si="5"/>
        <v>496500</v>
      </c>
      <c r="R44" s="31">
        <f t="shared" si="5"/>
        <v>1468959</v>
      </c>
      <c r="S44" s="31">
        <f t="shared" si="5"/>
        <v>14643</v>
      </c>
      <c r="T44" s="31">
        <f t="shared" si="5"/>
        <v>824754</v>
      </c>
      <c r="U44" s="31">
        <f t="shared" si="5"/>
        <v>452744</v>
      </c>
      <c r="V44" s="31">
        <f t="shared" si="5"/>
        <v>1292141</v>
      </c>
      <c r="W44" s="31">
        <f t="shared" si="5"/>
        <v>31304109</v>
      </c>
      <c r="X44" s="31">
        <f t="shared" si="5"/>
        <v>31865144</v>
      </c>
      <c r="Y44" s="31">
        <f t="shared" si="5"/>
        <v>-561035</v>
      </c>
      <c r="Z44" s="32">
        <f>+IF(X44&lt;&gt;0,+(Y44/X44)*100,0)</f>
        <v>-1.7606542120129756</v>
      </c>
      <c r="AA44" s="33">
        <f>+AA37+AA43</f>
        <v>31865144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990270120</v>
      </c>
      <c r="D45" s="42">
        <f t="shared" si="6"/>
        <v>0</v>
      </c>
      <c r="E45" s="43">
        <f t="shared" si="6"/>
        <v>755963327</v>
      </c>
      <c r="F45" s="44">
        <f t="shared" si="6"/>
        <v>1074934271</v>
      </c>
      <c r="G45" s="44">
        <f t="shared" si="6"/>
        <v>1001260100</v>
      </c>
      <c r="H45" s="44">
        <f t="shared" si="6"/>
        <v>-727035160</v>
      </c>
      <c r="I45" s="44">
        <f t="shared" si="6"/>
        <v>5675024</v>
      </c>
      <c r="J45" s="44">
        <f t="shared" si="6"/>
        <v>279899964</v>
      </c>
      <c r="K45" s="44">
        <f t="shared" si="6"/>
        <v>4159620</v>
      </c>
      <c r="L45" s="44">
        <f t="shared" si="6"/>
        <v>765607744</v>
      </c>
      <c r="M45" s="44">
        <f t="shared" si="6"/>
        <v>6952385</v>
      </c>
      <c r="N45" s="44">
        <f t="shared" si="6"/>
        <v>776719749</v>
      </c>
      <c r="O45" s="44">
        <f t="shared" si="6"/>
        <v>3505275</v>
      </c>
      <c r="P45" s="44">
        <f t="shared" si="6"/>
        <v>17310897</v>
      </c>
      <c r="Q45" s="44">
        <f t="shared" si="6"/>
        <v>4733264</v>
      </c>
      <c r="R45" s="44">
        <f t="shared" si="6"/>
        <v>25549436</v>
      </c>
      <c r="S45" s="44">
        <f t="shared" si="6"/>
        <v>3546441</v>
      </c>
      <c r="T45" s="44">
        <f t="shared" si="6"/>
        <v>24859313</v>
      </c>
      <c r="U45" s="44">
        <f t="shared" si="6"/>
        <v>11033118</v>
      </c>
      <c r="V45" s="44">
        <f t="shared" si="6"/>
        <v>39438872</v>
      </c>
      <c r="W45" s="44">
        <f t="shared" si="6"/>
        <v>1121608021</v>
      </c>
      <c r="X45" s="44">
        <f t="shared" si="6"/>
        <v>1074934271</v>
      </c>
      <c r="Y45" s="44">
        <f t="shared" si="6"/>
        <v>46673750</v>
      </c>
      <c r="Z45" s="45">
        <f>+IF(X45&lt;&gt;0,+(Y45/X45)*100,0)</f>
        <v>4.3420096706545506</v>
      </c>
      <c r="AA45" s="46">
        <f>+AA26-AA44</f>
        <v>1074934271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564316710</v>
      </c>
      <c r="D47" s="18"/>
      <c r="E47" s="19">
        <v>256810127</v>
      </c>
      <c r="F47" s="20">
        <v>703156984</v>
      </c>
      <c r="G47" s="20">
        <v>566310664</v>
      </c>
      <c r="H47" s="20">
        <v>-341908026</v>
      </c>
      <c r="I47" s="20">
        <v>5689926</v>
      </c>
      <c r="J47" s="20">
        <v>230092564</v>
      </c>
      <c r="K47" s="20">
        <v>1160942</v>
      </c>
      <c r="L47" s="20">
        <v>348803103</v>
      </c>
      <c r="M47" s="20">
        <v>20493264</v>
      </c>
      <c r="N47" s="20">
        <v>370457309</v>
      </c>
      <c r="O47" s="20">
        <v>17019397</v>
      </c>
      <c r="P47" s="20">
        <v>1575370</v>
      </c>
      <c r="Q47" s="20">
        <v>39486845</v>
      </c>
      <c r="R47" s="20">
        <v>58081612</v>
      </c>
      <c r="S47" s="20">
        <v>1129641</v>
      </c>
      <c r="T47" s="20">
        <v>-42553631</v>
      </c>
      <c r="U47" s="20"/>
      <c r="V47" s="20">
        <v>-41423990</v>
      </c>
      <c r="W47" s="20">
        <v>617207495</v>
      </c>
      <c r="X47" s="20">
        <v>703156984</v>
      </c>
      <c r="Y47" s="20">
        <v>-85949489</v>
      </c>
      <c r="Z47" s="47">
        <v>-12.223371303384509</v>
      </c>
      <c r="AA47" s="22">
        <v>703156984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564316710</v>
      </c>
      <c r="D50" s="50">
        <f t="shared" ref="D50:Y50" si="7">SUM(D47:D49)</f>
        <v>0</v>
      </c>
      <c r="E50" s="51">
        <f t="shared" si="7"/>
        <v>256810127</v>
      </c>
      <c r="F50" s="52">
        <f t="shared" si="7"/>
        <v>703156984</v>
      </c>
      <c r="G50" s="52">
        <f t="shared" si="7"/>
        <v>566310664</v>
      </c>
      <c r="H50" s="52">
        <f t="shared" si="7"/>
        <v>-341908026</v>
      </c>
      <c r="I50" s="52">
        <f t="shared" si="7"/>
        <v>5689926</v>
      </c>
      <c r="J50" s="52">
        <f t="shared" si="7"/>
        <v>230092564</v>
      </c>
      <c r="K50" s="52">
        <f t="shared" si="7"/>
        <v>1160942</v>
      </c>
      <c r="L50" s="52">
        <f t="shared" si="7"/>
        <v>348803103</v>
      </c>
      <c r="M50" s="52">
        <f t="shared" si="7"/>
        <v>20493264</v>
      </c>
      <c r="N50" s="52">
        <f t="shared" si="7"/>
        <v>370457309</v>
      </c>
      <c r="O50" s="52">
        <f t="shared" si="7"/>
        <v>17019397</v>
      </c>
      <c r="P50" s="52">
        <f t="shared" si="7"/>
        <v>1575370</v>
      </c>
      <c r="Q50" s="52">
        <f t="shared" si="7"/>
        <v>39486845</v>
      </c>
      <c r="R50" s="52">
        <f t="shared" si="7"/>
        <v>58081612</v>
      </c>
      <c r="S50" s="52">
        <f t="shared" si="7"/>
        <v>1129641</v>
      </c>
      <c r="T50" s="52">
        <f t="shared" si="7"/>
        <v>-42553631</v>
      </c>
      <c r="U50" s="52">
        <f t="shared" si="7"/>
        <v>0</v>
      </c>
      <c r="V50" s="52">
        <f t="shared" si="7"/>
        <v>-41423990</v>
      </c>
      <c r="W50" s="52">
        <f t="shared" si="7"/>
        <v>617207495</v>
      </c>
      <c r="X50" s="52">
        <f t="shared" si="7"/>
        <v>703156984</v>
      </c>
      <c r="Y50" s="52">
        <f t="shared" si="7"/>
        <v>-85949489</v>
      </c>
      <c r="Z50" s="53">
        <f>+IF(X50&lt;&gt;0,+(Y50/X50)*100,0)</f>
        <v>-12.223371303384509</v>
      </c>
      <c r="AA50" s="54">
        <f>SUM(AA47:AA49)</f>
        <v>703156984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-29332504</v>
      </c>
      <c r="D6" s="18"/>
      <c r="E6" s="19">
        <v>-35171689</v>
      </c>
      <c r="F6" s="20">
        <v>-33558474</v>
      </c>
      <c r="G6" s="20">
        <v>201668</v>
      </c>
      <c r="H6" s="20">
        <v>432949</v>
      </c>
      <c r="I6" s="20">
        <v>355414</v>
      </c>
      <c r="J6" s="20">
        <v>990031</v>
      </c>
      <c r="K6" s="20">
        <v>585815</v>
      </c>
      <c r="L6" s="20">
        <v>455727</v>
      </c>
      <c r="M6" s="20">
        <v>312145</v>
      </c>
      <c r="N6" s="20">
        <v>1353687</v>
      </c>
      <c r="O6" s="20">
        <v>464661</v>
      </c>
      <c r="P6" s="20">
        <v>403120</v>
      </c>
      <c r="Q6" s="20">
        <v>-3332315</v>
      </c>
      <c r="R6" s="20">
        <v>-2464534</v>
      </c>
      <c r="S6" s="20">
        <v>-3878981</v>
      </c>
      <c r="T6" s="20">
        <v>-1371293</v>
      </c>
      <c r="U6" s="20">
        <v>480320</v>
      </c>
      <c r="V6" s="20">
        <v>-4769954</v>
      </c>
      <c r="W6" s="20">
        <v>-4890770</v>
      </c>
      <c r="X6" s="20">
        <v>-33558474</v>
      </c>
      <c r="Y6" s="20">
        <v>28667704</v>
      </c>
      <c r="Z6" s="21">
        <v>-85.426125156942476</v>
      </c>
      <c r="AA6" s="22">
        <v>-33558474</v>
      </c>
    </row>
    <row r="7" spans="1:27" x14ac:dyDescent="0.25">
      <c r="A7" s="23" t="s">
        <v>35</v>
      </c>
      <c r="B7" s="17" t="s">
        <v>32</v>
      </c>
      <c r="C7" s="18">
        <v>63977926</v>
      </c>
      <c r="D7" s="18"/>
      <c r="E7" s="19">
        <v>37259976</v>
      </c>
      <c r="F7" s="20">
        <v>83146159</v>
      </c>
      <c r="G7" s="20">
        <v>59420323</v>
      </c>
      <c r="H7" s="20">
        <v>2921163</v>
      </c>
      <c r="I7" s="20">
        <v>2339930</v>
      </c>
      <c r="J7" s="20">
        <v>64681416</v>
      </c>
      <c r="K7" s="20">
        <v>2075392</v>
      </c>
      <c r="L7" s="20">
        <v>2248713</v>
      </c>
      <c r="M7" s="20">
        <v>2358717</v>
      </c>
      <c r="N7" s="20">
        <v>6682822</v>
      </c>
      <c r="O7" s="20">
        <v>2124429</v>
      </c>
      <c r="P7" s="20">
        <v>2033191</v>
      </c>
      <c r="Q7" s="20">
        <v>2039941</v>
      </c>
      <c r="R7" s="20">
        <v>6197561</v>
      </c>
      <c r="S7" s="20">
        <v>2135480</v>
      </c>
      <c r="T7" s="20">
        <v>2175097</v>
      </c>
      <c r="U7" s="20">
        <v>2061429</v>
      </c>
      <c r="V7" s="20">
        <v>6372006</v>
      </c>
      <c r="W7" s="20">
        <v>83933805</v>
      </c>
      <c r="X7" s="20">
        <v>83146159</v>
      </c>
      <c r="Y7" s="20">
        <v>787646</v>
      </c>
      <c r="Z7" s="21">
        <v>0.94730292953159756</v>
      </c>
      <c r="AA7" s="22">
        <v>83146159</v>
      </c>
    </row>
    <row r="8" spans="1:27" x14ac:dyDescent="0.25">
      <c r="A8" s="23" t="s">
        <v>36</v>
      </c>
      <c r="B8" s="17" t="s">
        <v>32</v>
      </c>
      <c r="C8" s="18">
        <v>-16074739</v>
      </c>
      <c r="D8" s="18"/>
      <c r="E8" s="19">
        <v>-18629989</v>
      </c>
      <c r="F8" s="20">
        <v>-34704218</v>
      </c>
      <c r="G8" s="20">
        <v>-84230</v>
      </c>
      <c r="H8" s="20">
        <v>-27843348</v>
      </c>
      <c r="I8" s="20"/>
      <c r="J8" s="20">
        <v>-27927578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-27927578</v>
      </c>
      <c r="X8" s="20">
        <v>-34704218</v>
      </c>
      <c r="Y8" s="20">
        <v>6776640</v>
      </c>
      <c r="Z8" s="21">
        <v>-19.526848292619647</v>
      </c>
      <c r="AA8" s="22">
        <v>-34704218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18570683</v>
      </c>
      <c r="D13" s="29">
        <f>SUM(D6:D12)</f>
        <v>0</v>
      </c>
      <c r="E13" s="30">
        <f t="shared" si="0"/>
        <v>-16541702</v>
      </c>
      <c r="F13" s="31">
        <f t="shared" si="0"/>
        <v>14883467</v>
      </c>
      <c r="G13" s="31">
        <f t="shared" si="0"/>
        <v>59537761</v>
      </c>
      <c r="H13" s="31">
        <f t="shared" si="0"/>
        <v>-24489236</v>
      </c>
      <c r="I13" s="31">
        <f t="shared" si="0"/>
        <v>2695344</v>
      </c>
      <c r="J13" s="31">
        <f t="shared" si="0"/>
        <v>37743869</v>
      </c>
      <c r="K13" s="31">
        <f t="shared" si="0"/>
        <v>2661207</v>
      </c>
      <c r="L13" s="31">
        <f t="shared" si="0"/>
        <v>2704440</v>
      </c>
      <c r="M13" s="31">
        <f t="shared" si="0"/>
        <v>2670862</v>
      </c>
      <c r="N13" s="31">
        <f t="shared" si="0"/>
        <v>8036509</v>
      </c>
      <c r="O13" s="31">
        <f t="shared" si="0"/>
        <v>2589090</v>
      </c>
      <c r="P13" s="31">
        <f t="shared" si="0"/>
        <v>2436311</v>
      </c>
      <c r="Q13" s="31">
        <f t="shared" si="0"/>
        <v>-1292374</v>
      </c>
      <c r="R13" s="31">
        <f t="shared" si="0"/>
        <v>3733027</v>
      </c>
      <c r="S13" s="31">
        <f t="shared" si="0"/>
        <v>-1743501</v>
      </c>
      <c r="T13" s="31">
        <f t="shared" si="0"/>
        <v>803804</v>
      </c>
      <c r="U13" s="31">
        <f t="shared" si="0"/>
        <v>2541749</v>
      </c>
      <c r="V13" s="31">
        <f t="shared" si="0"/>
        <v>1602052</v>
      </c>
      <c r="W13" s="31">
        <f t="shared" si="0"/>
        <v>51115457</v>
      </c>
      <c r="X13" s="31">
        <f t="shared" si="0"/>
        <v>14883467</v>
      </c>
      <c r="Y13" s="31">
        <f t="shared" si="0"/>
        <v>36231990</v>
      </c>
      <c r="Z13" s="32">
        <f>+IF(X13&lt;&gt;0,+(Y13/X13)*100,0)</f>
        <v>243.43783609020667</v>
      </c>
      <c r="AA13" s="33">
        <f>SUM(AA6:AA12)</f>
        <v>14883467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107024252</v>
      </c>
      <c r="D17" s="18"/>
      <c r="E17" s="19">
        <v>205215741</v>
      </c>
      <c r="F17" s="20">
        <v>121417041</v>
      </c>
      <c r="G17" s="24">
        <v>94090248</v>
      </c>
      <c r="H17" s="24">
        <v>-4834136</v>
      </c>
      <c r="I17" s="24"/>
      <c r="J17" s="20">
        <v>89256112</v>
      </c>
      <c r="K17" s="24"/>
      <c r="L17" s="24"/>
      <c r="M17" s="20"/>
      <c r="N17" s="24"/>
      <c r="O17" s="24">
        <v>499</v>
      </c>
      <c r="P17" s="24"/>
      <c r="Q17" s="20">
        <v>6937403</v>
      </c>
      <c r="R17" s="24">
        <v>6937902</v>
      </c>
      <c r="S17" s="24">
        <v>1519881</v>
      </c>
      <c r="T17" s="20">
        <v>903242</v>
      </c>
      <c r="U17" s="24"/>
      <c r="V17" s="24">
        <v>2423123</v>
      </c>
      <c r="W17" s="24">
        <v>98617137</v>
      </c>
      <c r="X17" s="20">
        <v>121417041</v>
      </c>
      <c r="Y17" s="24">
        <v>-22799904</v>
      </c>
      <c r="Z17" s="25">
        <v>-18.778174638599534</v>
      </c>
      <c r="AA17" s="26">
        <v>121417041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107024252</v>
      </c>
      <c r="D25" s="29">
        <f t="shared" ref="D25:Y25" si="1">SUM(D15:D24)</f>
        <v>0</v>
      </c>
      <c r="E25" s="35">
        <f t="shared" si="1"/>
        <v>205215741</v>
      </c>
      <c r="F25" s="36">
        <f t="shared" si="1"/>
        <v>121417041</v>
      </c>
      <c r="G25" s="36">
        <f t="shared" si="1"/>
        <v>94090248</v>
      </c>
      <c r="H25" s="36">
        <f t="shared" si="1"/>
        <v>-4834136</v>
      </c>
      <c r="I25" s="36">
        <f t="shared" si="1"/>
        <v>0</v>
      </c>
      <c r="J25" s="36">
        <f t="shared" si="1"/>
        <v>89256112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499</v>
      </c>
      <c r="P25" s="36">
        <f t="shared" si="1"/>
        <v>0</v>
      </c>
      <c r="Q25" s="36">
        <f t="shared" si="1"/>
        <v>6937403</v>
      </c>
      <c r="R25" s="36">
        <f t="shared" si="1"/>
        <v>6937902</v>
      </c>
      <c r="S25" s="36">
        <f t="shared" si="1"/>
        <v>1519881</v>
      </c>
      <c r="T25" s="36">
        <f t="shared" si="1"/>
        <v>903242</v>
      </c>
      <c r="U25" s="36">
        <f t="shared" si="1"/>
        <v>0</v>
      </c>
      <c r="V25" s="36">
        <f t="shared" si="1"/>
        <v>2423123</v>
      </c>
      <c r="W25" s="36">
        <f t="shared" si="1"/>
        <v>98617137</v>
      </c>
      <c r="X25" s="36">
        <f t="shared" si="1"/>
        <v>121417041</v>
      </c>
      <c r="Y25" s="36">
        <f t="shared" si="1"/>
        <v>-22799904</v>
      </c>
      <c r="Z25" s="37">
        <f>+IF(X25&lt;&gt;0,+(Y25/X25)*100,0)</f>
        <v>-18.778174638599534</v>
      </c>
      <c r="AA25" s="38">
        <f>SUM(AA15:AA24)</f>
        <v>121417041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125594935</v>
      </c>
      <c r="D26" s="29">
        <f>+D13+D25</f>
        <v>0</v>
      </c>
      <c r="E26" s="30">
        <f t="shared" si="2"/>
        <v>188674039</v>
      </c>
      <c r="F26" s="31">
        <f t="shared" si="2"/>
        <v>136300508</v>
      </c>
      <c r="G26" s="31">
        <f t="shared" si="2"/>
        <v>153628009</v>
      </c>
      <c r="H26" s="31">
        <f t="shared" si="2"/>
        <v>-29323372</v>
      </c>
      <c r="I26" s="31">
        <f t="shared" si="2"/>
        <v>2695344</v>
      </c>
      <c r="J26" s="31">
        <f t="shared" si="2"/>
        <v>126999981</v>
      </c>
      <c r="K26" s="31">
        <f t="shared" si="2"/>
        <v>2661207</v>
      </c>
      <c r="L26" s="31">
        <f t="shared" si="2"/>
        <v>2704440</v>
      </c>
      <c r="M26" s="31">
        <f t="shared" si="2"/>
        <v>2670862</v>
      </c>
      <c r="N26" s="31">
        <f t="shared" si="2"/>
        <v>8036509</v>
      </c>
      <c r="O26" s="31">
        <f t="shared" si="2"/>
        <v>2589589</v>
      </c>
      <c r="P26" s="31">
        <f t="shared" si="2"/>
        <v>2436311</v>
      </c>
      <c r="Q26" s="31">
        <f t="shared" si="2"/>
        <v>5645029</v>
      </c>
      <c r="R26" s="31">
        <f t="shared" si="2"/>
        <v>10670929</v>
      </c>
      <c r="S26" s="31">
        <f t="shared" si="2"/>
        <v>-223620</v>
      </c>
      <c r="T26" s="31">
        <f t="shared" si="2"/>
        <v>1707046</v>
      </c>
      <c r="U26" s="31">
        <f t="shared" si="2"/>
        <v>2541749</v>
      </c>
      <c r="V26" s="31">
        <f t="shared" si="2"/>
        <v>4025175</v>
      </c>
      <c r="W26" s="31">
        <f t="shared" si="2"/>
        <v>149732594</v>
      </c>
      <c r="X26" s="31">
        <f t="shared" si="2"/>
        <v>136300508</v>
      </c>
      <c r="Y26" s="31">
        <f t="shared" si="2"/>
        <v>13432086</v>
      </c>
      <c r="Z26" s="32">
        <f>+IF(X26&lt;&gt;0,+(Y26/X26)*100,0)</f>
        <v>9.8547585750744222</v>
      </c>
      <c r="AA26" s="33">
        <f>+AA13+AA25</f>
        <v>136300508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-8486725</v>
      </c>
      <c r="D34" s="18"/>
      <c r="E34" s="19">
        <v>-19419782</v>
      </c>
      <c r="F34" s="20">
        <v>-8840139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>
        <v>-353414</v>
      </c>
      <c r="P34" s="20"/>
      <c r="Q34" s="20"/>
      <c r="R34" s="20">
        <v>-353414</v>
      </c>
      <c r="S34" s="20"/>
      <c r="T34" s="20"/>
      <c r="U34" s="20"/>
      <c r="V34" s="20"/>
      <c r="W34" s="20">
        <v>-8840139</v>
      </c>
      <c r="X34" s="20">
        <v>-8840139</v>
      </c>
      <c r="Y34" s="20"/>
      <c r="Z34" s="21"/>
      <c r="AA34" s="22">
        <v>-8840139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-8486725</v>
      </c>
      <c r="D37" s="29">
        <f t="shared" ref="D37:Y37" si="3">SUM(D29:D36)</f>
        <v>0</v>
      </c>
      <c r="E37" s="30">
        <f t="shared" si="3"/>
        <v>-19419782</v>
      </c>
      <c r="F37" s="31">
        <f t="shared" si="3"/>
        <v>-8840139</v>
      </c>
      <c r="G37" s="31">
        <f t="shared" si="3"/>
        <v>-19419782</v>
      </c>
      <c r="H37" s="31">
        <f t="shared" si="3"/>
        <v>10933057</v>
      </c>
      <c r="I37" s="31">
        <f t="shared" si="3"/>
        <v>0</v>
      </c>
      <c r="J37" s="31">
        <f t="shared" si="3"/>
        <v>-8486725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-353414</v>
      </c>
      <c r="P37" s="31">
        <f t="shared" si="3"/>
        <v>0</v>
      </c>
      <c r="Q37" s="31">
        <f t="shared" si="3"/>
        <v>0</v>
      </c>
      <c r="R37" s="31">
        <f t="shared" si="3"/>
        <v>-353414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-8840139</v>
      </c>
      <c r="X37" s="31">
        <f t="shared" si="3"/>
        <v>-8840139</v>
      </c>
      <c r="Y37" s="31">
        <f t="shared" si="3"/>
        <v>0</v>
      </c>
      <c r="Z37" s="32">
        <f>+IF(X37&lt;&gt;0,+(Y37/X37)*100,0)</f>
        <v>0</v>
      </c>
      <c r="AA37" s="33">
        <f>SUM(AA29:AA36)</f>
        <v>-8840139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-8486725</v>
      </c>
      <c r="D44" s="29">
        <f>+D37+D43</f>
        <v>0</v>
      </c>
      <c r="E44" s="30">
        <f t="shared" si="5"/>
        <v>-19419782</v>
      </c>
      <c r="F44" s="31">
        <f t="shared" si="5"/>
        <v>-8840139</v>
      </c>
      <c r="G44" s="31">
        <f t="shared" si="5"/>
        <v>-19419782</v>
      </c>
      <c r="H44" s="31">
        <f t="shared" si="5"/>
        <v>10933057</v>
      </c>
      <c r="I44" s="31">
        <f t="shared" si="5"/>
        <v>0</v>
      </c>
      <c r="J44" s="31">
        <f t="shared" si="5"/>
        <v>-8486725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-353414</v>
      </c>
      <c r="P44" s="31">
        <f t="shared" si="5"/>
        <v>0</v>
      </c>
      <c r="Q44" s="31">
        <f t="shared" si="5"/>
        <v>0</v>
      </c>
      <c r="R44" s="31">
        <f t="shared" si="5"/>
        <v>-353414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-8840139</v>
      </c>
      <c r="X44" s="31">
        <f t="shared" si="5"/>
        <v>-8840139</v>
      </c>
      <c r="Y44" s="31">
        <f t="shared" si="5"/>
        <v>0</v>
      </c>
      <c r="Z44" s="32">
        <f>+IF(X44&lt;&gt;0,+(Y44/X44)*100,0)</f>
        <v>0</v>
      </c>
      <c r="AA44" s="33">
        <f>+AA37+AA43</f>
        <v>-8840139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134081660</v>
      </c>
      <c r="D45" s="42">
        <f t="shared" si="6"/>
        <v>0</v>
      </c>
      <c r="E45" s="43">
        <f t="shared" si="6"/>
        <v>208093821</v>
      </c>
      <c r="F45" s="44">
        <f t="shared" si="6"/>
        <v>145140647</v>
      </c>
      <c r="G45" s="44">
        <f t="shared" si="6"/>
        <v>173047791</v>
      </c>
      <c r="H45" s="44">
        <f t="shared" si="6"/>
        <v>-40256429</v>
      </c>
      <c r="I45" s="44">
        <f t="shared" si="6"/>
        <v>2695344</v>
      </c>
      <c r="J45" s="44">
        <f t="shared" si="6"/>
        <v>135486706</v>
      </c>
      <c r="K45" s="44">
        <f t="shared" si="6"/>
        <v>2661207</v>
      </c>
      <c r="L45" s="44">
        <f t="shared" si="6"/>
        <v>2704440</v>
      </c>
      <c r="M45" s="44">
        <f t="shared" si="6"/>
        <v>2670862</v>
      </c>
      <c r="N45" s="44">
        <f t="shared" si="6"/>
        <v>8036509</v>
      </c>
      <c r="O45" s="44">
        <f t="shared" si="6"/>
        <v>2943003</v>
      </c>
      <c r="P45" s="44">
        <f t="shared" si="6"/>
        <v>2436311</v>
      </c>
      <c r="Q45" s="44">
        <f t="shared" si="6"/>
        <v>5645029</v>
      </c>
      <c r="R45" s="44">
        <f t="shared" si="6"/>
        <v>11024343</v>
      </c>
      <c r="S45" s="44">
        <f t="shared" si="6"/>
        <v>-223620</v>
      </c>
      <c r="T45" s="44">
        <f t="shared" si="6"/>
        <v>1707046</v>
      </c>
      <c r="U45" s="44">
        <f t="shared" si="6"/>
        <v>2541749</v>
      </c>
      <c r="V45" s="44">
        <f t="shared" si="6"/>
        <v>4025175</v>
      </c>
      <c r="W45" s="44">
        <f t="shared" si="6"/>
        <v>158572733</v>
      </c>
      <c r="X45" s="44">
        <f t="shared" si="6"/>
        <v>145140647</v>
      </c>
      <c r="Y45" s="44">
        <f t="shared" si="6"/>
        <v>13432086</v>
      </c>
      <c r="Z45" s="45">
        <f>+IF(X45&lt;&gt;0,+(Y45/X45)*100,0)</f>
        <v>9.2545308827237083</v>
      </c>
      <c r="AA45" s="46">
        <f>+AA26-AA44</f>
        <v>145140647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17074582</v>
      </c>
      <c r="F47" s="20">
        <v>17270842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17270842</v>
      </c>
      <c r="Y47" s="20">
        <v>-17270842</v>
      </c>
      <c r="Z47" s="47">
        <v>-100</v>
      </c>
      <c r="AA47" s="22">
        <v>17270842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17074582</v>
      </c>
      <c r="F50" s="52">
        <f t="shared" si="7"/>
        <v>17270842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17270842</v>
      </c>
      <c r="Y50" s="52">
        <f t="shared" si="7"/>
        <v>-17270842</v>
      </c>
      <c r="Z50" s="53">
        <f>+IF(X50&lt;&gt;0,+(Y50/X50)*100,0)</f>
        <v>-100</v>
      </c>
      <c r="AA50" s="54">
        <f>SUM(AA47:AA49)</f>
        <v>17270842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47326176</v>
      </c>
      <c r="F6" s="20">
        <v>27408494</v>
      </c>
      <c r="G6" s="20">
        <v>-31809170</v>
      </c>
      <c r="H6" s="20">
        <v>14387106</v>
      </c>
      <c r="I6" s="20">
        <v>-39760</v>
      </c>
      <c r="J6" s="20">
        <v>-17461824</v>
      </c>
      <c r="K6" s="20">
        <v>14216933</v>
      </c>
      <c r="L6" s="20"/>
      <c r="M6" s="20">
        <v>-1155182</v>
      </c>
      <c r="N6" s="20">
        <v>13061751</v>
      </c>
      <c r="O6" s="20">
        <v>-53262</v>
      </c>
      <c r="P6" s="20">
        <v>-116750</v>
      </c>
      <c r="Q6" s="20">
        <v>-1033327</v>
      </c>
      <c r="R6" s="20">
        <v>-1203339</v>
      </c>
      <c r="S6" s="20">
        <v>-3050</v>
      </c>
      <c r="T6" s="20">
        <v>143160</v>
      </c>
      <c r="U6" s="20"/>
      <c r="V6" s="20">
        <v>140110</v>
      </c>
      <c r="W6" s="20">
        <v>-5463302</v>
      </c>
      <c r="X6" s="20">
        <v>27408494</v>
      </c>
      <c r="Y6" s="20">
        <v>-32871796</v>
      </c>
      <c r="Z6" s="21">
        <v>-119.93287920160809</v>
      </c>
      <c r="AA6" s="22">
        <v>27408494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9881262</v>
      </c>
      <c r="F7" s="20">
        <v>-21071638</v>
      </c>
      <c r="G7" s="20">
        <v>62858805</v>
      </c>
      <c r="H7" s="20">
        <v>31642838</v>
      </c>
      <c r="I7" s="20">
        <v>2551671</v>
      </c>
      <c r="J7" s="20">
        <v>97053314</v>
      </c>
      <c r="K7" s="20">
        <v>2407608</v>
      </c>
      <c r="L7" s="20"/>
      <c r="M7" s="20">
        <v>2491926</v>
      </c>
      <c r="N7" s="20">
        <v>4899534</v>
      </c>
      <c r="O7" s="20">
        <v>2508012</v>
      </c>
      <c r="P7" s="20">
        <v>2421499</v>
      </c>
      <c r="Q7" s="20">
        <v>499177</v>
      </c>
      <c r="R7" s="20">
        <v>5428688</v>
      </c>
      <c r="S7" s="20">
        <v>2425935</v>
      </c>
      <c r="T7" s="20">
        <v>2401057</v>
      </c>
      <c r="U7" s="20"/>
      <c r="V7" s="20">
        <v>4826992</v>
      </c>
      <c r="W7" s="20">
        <v>112208528</v>
      </c>
      <c r="X7" s="20">
        <v>-21071638</v>
      </c>
      <c r="Y7" s="20">
        <v>133280166</v>
      </c>
      <c r="Z7" s="21">
        <v>-632.5097555301586</v>
      </c>
      <c r="AA7" s="22">
        <v>-21071638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1592081</v>
      </c>
      <c r="H8" s="20">
        <v>46087618</v>
      </c>
      <c r="I8" s="20"/>
      <c r="J8" s="20">
        <v>47679699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47679699</v>
      </c>
      <c r="X8" s="20"/>
      <c r="Y8" s="20">
        <v>47679699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-1101096</v>
      </c>
      <c r="F10" s="20">
        <v>-1339003</v>
      </c>
      <c r="G10" s="20">
        <v>-10472</v>
      </c>
      <c r="H10" s="20"/>
      <c r="I10" s="20">
        <v>-3893</v>
      </c>
      <c r="J10" s="20">
        <v>-14365</v>
      </c>
      <c r="K10" s="20"/>
      <c r="L10" s="20"/>
      <c r="M10" s="20">
        <v>-4296</v>
      </c>
      <c r="N10" s="20">
        <v>-4296</v>
      </c>
      <c r="O10" s="20"/>
      <c r="P10" s="20">
        <v>-3433</v>
      </c>
      <c r="Q10" s="20">
        <v>-3913</v>
      </c>
      <c r="R10" s="20">
        <v>-7346</v>
      </c>
      <c r="S10" s="20"/>
      <c r="T10" s="20">
        <v>-2762</v>
      </c>
      <c r="U10" s="20"/>
      <c r="V10" s="20">
        <v>-2762</v>
      </c>
      <c r="W10" s="20">
        <v>-28769</v>
      </c>
      <c r="X10" s="20">
        <v>-1339003</v>
      </c>
      <c r="Y10" s="20">
        <v>1310234</v>
      </c>
      <c r="Z10" s="21">
        <v>-97.851461124433627</v>
      </c>
      <c r="AA10" s="22">
        <v>-1339003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1170598</v>
      </c>
      <c r="H11" s="24">
        <v>-3204</v>
      </c>
      <c r="I11" s="24">
        <v>-1250</v>
      </c>
      <c r="J11" s="20">
        <v>1166144</v>
      </c>
      <c r="K11" s="24">
        <v>2739</v>
      </c>
      <c r="L11" s="24"/>
      <c r="M11" s="20">
        <v>4253</v>
      </c>
      <c r="N11" s="24">
        <v>6992</v>
      </c>
      <c r="O11" s="24">
        <v>-1310</v>
      </c>
      <c r="P11" s="24">
        <v>93637</v>
      </c>
      <c r="Q11" s="20">
        <v>-47918</v>
      </c>
      <c r="R11" s="24">
        <v>44409</v>
      </c>
      <c r="S11" s="24">
        <v>114</v>
      </c>
      <c r="T11" s="20">
        <v>-20258</v>
      </c>
      <c r="U11" s="24"/>
      <c r="V11" s="24">
        <v>-20144</v>
      </c>
      <c r="W11" s="24">
        <v>1197401</v>
      </c>
      <c r="X11" s="20"/>
      <c r="Y11" s="24">
        <v>1197401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56106342</v>
      </c>
      <c r="F13" s="31">
        <f t="shared" si="0"/>
        <v>4997853</v>
      </c>
      <c r="G13" s="31">
        <f t="shared" si="0"/>
        <v>33801842</v>
      </c>
      <c r="H13" s="31">
        <f t="shared" si="0"/>
        <v>92114358</v>
      </c>
      <c r="I13" s="31">
        <f t="shared" si="0"/>
        <v>2506768</v>
      </c>
      <c r="J13" s="31">
        <f t="shared" si="0"/>
        <v>128422968</v>
      </c>
      <c r="K13" s="31">
        <f t="shared" si="0"/>
        <v>16627280</v>
      </c>
      <c r="L13" s="31">
        <f t="shared" si="0"/>
        <v>0</v>
      </c>
      <c r="M13" s="31">
        <f t="shared" si="0"/>
        <v>1336701</v>
      </c>
      <c r="N13" s="31">
        <f t="shared" si="0"/>
        <v>17963981</v>
      </c>
      <c r="O13" s="31">
        <f t="shared" si="0"/>
        <v>2453440</v>
      </c>
      <c r="P13" s="31">
        <f t="shared" si="0"/>
        <v>2394953</v>
      </c>
      <c r="Q13" s="31">
        <f t="shared" si="0"/>
        <v>-585981</v>
      </c>
      <c r="R13" s="31">
        <f t="shared" si="0"/>
        <v>4262412</v>
      </c>
      <c r="S13" s="31">
        <f t="shared" si="0"/>
        <v>2422999</v>
      </c>
      <c r="T13" s="31">
        <f t="shared" si="0"/>
        <v>2521197</v>
      </c>
      <c r="U13" s="31">
        <f t="shared" si="0"/>
        <v>0</v>
      </c>
      <c r="V13" s="31">
        <f t="shared" si="0"/>
        <v>4944196</v>
      </c>
      <c r="W13" s="31">
        <f t="shared" si="0"/>
        <v>155593557</v>
      </c>
      <c r="X13" s="31">
        <f t="shared" si="0"/>
        <v>4997853</v>
      </c>
      <c r="Y13" s="31">
        <f t="shared" si="0"/>
        <v>150595704</v>
      </c>
      <c r="Z13" s="32">
        <f>+IF(X13&lt;&gt;0,+(Y13/X13)*100,0)</f>
        <v>3013.2079514943716</v>
      </c>
      <c r="AA13" s="33">
        <f>SUM(AA6:AA12)</f>
        <v>4997853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13284018</v>
      </c>
      <c r="F17" s="20">
        <v>19131685</v>
      </c>
      <c r="G17" s="24">
        <v>2992643</v>
      </c>
      <c r="H17" s="24">
        <v>-382917</v>
      </c>
      <c r="I17" s="24">
        <v>-1439376</v>
      </c>
      <c r="J17" s="20">
        <v>1170350</v>
      </c>
      <c r="K17" s="24">
        <v>-644935</v>
      </c>
      <c r="L17" s="24"/>
      <c r="M17" s="20">
        <v>-644874</v>
      </c>
      <c r="N17" s="24">
        <v>-1289809</v>
      </c>
      <c r="O17" s="24">
        <v>-643074</v>
      </c>
      <c r="P17" s="24">
        <v>-580645</v>
      </c>
      <c r="Q17" s="20">
        <v>-637634</v>
      </c>
      <c r="R17" s="24">
        <v>-1861353</v>
      </c>
      <c r="S17" s="24">
        <v>-616885</v>
      </c>
      <c r="T17" s="20">
        <v>-637443</v>
      </c>
      <c r="U17" s="24"/>
      <c r="V17" s="24">
        <v>-1254328</v>
      </c>
      <c r="W17" s="24">
        <v>-3235140</v>
      </c>
      <c r="X17" s="20">
        <v>19131685</v>
      </c>
      <c r="Y17" s="24">
        <v>-22366825</v>
      </c>
      <c r="Z17" s="25">
        <v>-116.90985399351912</v>
      </c>
      <c r="AA17" s="26">
        <v>19131685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13284018</v>
      </c>
      <c r="F25" s="36">
        <f t="shared" si="1"/>
        <v>19131685</v>
      </c>
      <c r="G25" s="36">
        <f t="shared" si="1"/>
        <v>2992643</v>
      </c>
      <c r="H25" s="36">
        <f t="shared" si="1"/>
        <v>-382917</v>
      </c>
      <c r="I25" s="36">
        <f t="shared" si="1"/>
        <v>-1439376</v>
      </c>
      <c r="J25" s="36">
        <f t="shared" si="1"/>
        <v>1170350</v>
      </c>
      <c r="K25" s="36">
        <f t="shared" si="1"/>
        <v>-644935</v>
      </c>
      <c r="L25" s="36">
        <f t="shared" si="1"/>
        <v>0</v>
      </c>
      <c r="M25" s="36">
        <f t="shared" si="1"/>
        <v>-644874</v>
      </c>
      <c r="N25" s="36">
        <f t="shared" si="1"/>
        <v>-1289809</v>
      </c>
      <c r="O25" s="36">
        <f t="shared" si="1"/>
        <v>-643074</v>
      </c>
      <c r="P25" s="36">
        <f t="shared" si="1"/>
        <v>-580645</v>
      </c>
      <c r="Q25" s="36">
        <f t="shared" si="1"/>
        <v>-637634</v>
      </c>
      <c r="R25" s="36">
        <f t="shared" si="1"/>
        <v>-1861353</v>
      </c>
      <c r="S25" s="36">
        <f t="shared" si="1"/>
        <v>-616885</v>
      </c>
      <c r="T25" s="36">
        <f t="shared" si="1"/>
        <v>-637443</v>
      </c>
      <c r="U25" s="36">
        <f t="shared" si="1"/>
        <v>0</v>
      </c>
      <c r="V25" s="36">
        <f t="shared" si="1"/>
        <v>-1254328</v>
      </c>
      <c r="W25" s="36">
        <f t="shared" si="1"/>
        <v>-3235140</v>
      </c>
      <c r="X25" s="36">
        <f t="shared" si="1"/>
        <v>19131685</v>
      </c>
      <c r="Y25" s="36">
        <f t="shared" si="1"/>
        <v>-22366825</v>
      </c>
      <c r="Z25" s="37">
        <f>+IF(X25&lt;&gt;0,+(Y25/X25)*100,0)</f>
        <v>-116.90985399351912</v>
      </c>
      <c r="AA25" s="38">
        <f>SUM(AA15:AA24)</f>
        <v>19131685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69390360</v>
      </c>
      <c r="F26" s="31">
        <f t="shared" si="2"/>
        <v>24129538</v>
      </c>
      <c r="G26" s="31">
        <f t="shared" si="2"/>
        <v>36794485</v>
      </c>
      <c r="H26" s="31">
        <f t="shared" si="2"/>
        <v>91731441</v>
      </c>
      <c r="I26" s="31">
        <f t="shared" si="2"/>
        <v>1067392</v>
      </c>
      <c r="J26" s="31">
        <f t="shared" si="2"/>
        <v>129593318</v>
      </c>
      <c r="K26" s="31">
        <f t="shared" si="2"/>
        <v>15982345</v>
      </c>
      <c r="L26" s="31">
        <f t="shared" si="2"/>
        <v>0</v>
      </c>
      <c r="M26" s="31">
        <f t="shared" si="2"/>
        <v>691827</v>
      </c>
      <c r="N26" s="31">
        <f t="shared" si="2"/>
        <v>16674172</v>
      </c>
      <c r="O26" s="31">
        <f t="shared" si="2"/>
        <v>1810366</v>
      </c>
      <c r="P26" s="31">
        <f t="shared" si="2"/>
        <v>1814308</v>
      </c>
      <c r="Q26" s="31">
        <f t="shared" si="2"/>
        <v>-1223615</v>
      </c>
      <c r="R26" s="31">
        <f t="shared" si="2"/>
        <v>2401059</v>
      </c>
      <c r="S26" s="31">
        <f t="shared" si="2"/>
        <v>1806114</v>
      </c>
      <c r="T26" s="31">
        <f t="shared" si="2"/>
        <v>1883754</v>
      </c>
      <c r="U26" s="31">
        <f t="shared" si="2"/>
        <v>0</v>
      </c>
      <c r="V26" s="31">
        <f t="shared" si="2"/>
        <v>3689868</v>
      </c>
      <c r="W26" s="31">
        <f t="shared" si="2"/>
        <v>152358417</v>
      </c>
      <c r="X26" s="31">
        <f t="shared" si="2"/>
        <v>24129538</v>
      </c>
      <c r="Y26" s="31">
        <f t="shared" si="2"/>
        <v>128228879</v>
      </c>
      <c r="Z26" s="32">
        <f>+IF(X26&lt;&gt;0,+(Y26/X26)*100,0)</f>
        <v>531.41870764371868</v>
      </c>
      <c r="AA26" s="33">
        <f>+AA13+AA25</f>
        <v>24129538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-13957</v>
      </c>
      <c r="H31" s="20">
        <v>-276</v>
      </c>
      <c r="I31" s="20">
        <v>-312</v>
      </c>
      <c r="J31" s="20">
        <v>-14545</v>
      </c>
      <c r="K31" s="20"/>
      <c r="L31" s="20"/>
      <c r="M31" s="20">
        <v>-2960</v>
      </c>
      <c r="N31" s="20">
        <v>-2960</v>
      </c>
      <c r="O31" s="20">
        <v>-1416</v>
      </c>
      <c r="P31" s="20">
        <v>-2420</v>
      </c>
      <c r="Q31" s="20">
        <v>-938</v>
      </c>
      <c r="R31" s="20">
        <v>-4774</v>
      </c>
      <c r="S31" s="20">
        <v>-2563</v>
      </c>
      <c r="T31" s="20">
        <v>-753</v>
      </c>
      <c r="U31" s="20"/>
      <c r="V31" s="20">
        <v>-3316</v>
      </c>
      <c r="W31" s="20">
        <v>-25595</v>
      </c>
      <c r="X31" s="20"/>
      <c r="Y31" s="20">
        <v>-25595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6192023</v>
      </c>
      <c r="F32" s="20">
        <v>12039690</v>
      </c>
      <c r="G32" s="20">
        <v>12640329</v>
      </c>
      <c r="H32" s="20">
        <v>-35473</v>
      </c>
      <c r="I32" s="20">
        <v>228471</v>
      </c>
      <c r="J32" s="20">
        <v>12833327</v>
      </c>
      <c r="K32" s="20">
        <v>-39272</v>
      </c>
      <c r="L32" s="20"/>
      <c r="M32" s="20">
        <v>-1046880</v>
      </c>
      <c r="N32" s="20">
        <v>-1086152</v>
      </c>
      <c r="O32" s="20">
        <v>385945</v>
      </c>
      <c r="P32" s="20">
        <v>1005213</v>
      </c>
      <c r="Q32" s="20">
        <v>-2182484</v>
      </c>
      <c r="R32" s="20">
        <v>-791326</v>
      </c>
      <c r="S32" s="20">
        <v>3811</v>
      </c>
      <c r="T32" s="20">
        <v>-183154</v>
      </c>
      <c r="U32" s="20"/>
      <c r="V32" s="20">
        <v>-179343</v>
      </c>
      <c r="W32" s="20">
        <v>10776506</v>
      </c>
      <c r="X32" s="20">
        <v>12039690</v>
      </c>
      <c r="Y32" s="20">
        <v>-1263184</v>
      </c>
      <c r="Z32" s="21">
        <v>-10.49183160031529</v>
      </c>
      <c r="AA32" s="22">
        <v>12039690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-4182295</v>
      </c>
      <c r="H33" s="20">
        <v>-2938164</v>
      </c>
      <c r="I33" s="20"/>
      <c r="J33" s="20">
        <v>-7120459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-7120459</v>
      </c>
      <c r="X33" s="20"/>
      <c r="Y33" s="20">
        <v>-7120459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3795693</v>
      </c>
      <c r="H35" s="20">
        <v>1512760</v>
      </c>
      <c r="I35" s="20">
        <v>322003</v>
      </c>
      <c r="J35" s="20">
        <v>5630456</v>
      </c>
      <c r="K35" s="20">
        <v>302817</v>
      </c>
      <c r="L35" s="20"/>
      <c r="M35" s="20">
        <v>366831</v>
      </c>
      <c r="N35" s="20">
        <v>669648</v>
      </c>
      <c r="O35" s="20">
        <v>305005</v>
      </c>
      <c r="P35" s="20">
        <v>307363</v>
      </c>
      <c r="Q35" s="20">
        <v>-175392</v>
      </c>
      <c r="R35" s="20">
        <v>436976</v>
      </c>
      <c r="S35" s="20">
        <v>316292</v>
      </c>
      <c r="T35" s="20">
        <v>318403</v>
      </c>
      <c r="U35" s="20"/>
      <c r="V35" s="20">
        <v>634695</v>
      </c>
      <c r="W35" s="20">
        <v>7371775</v>
      </c>
      <c r="X35" s="20"/>
      <c r="Y35" s="20">
        <v>7371775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6192023</v>
      </c>
      <c r="F37" s="31">
        <f t="shared" si="3"/>
        <v>12039690</v>
      </c>
      <c r="G37" s="31">
        <f t="shared" si="3"/>
        <v>12239770</v>
      </c>
      <c r="H37" s="31">
        <f t="shared" si="3"/>
        <v>-1461153</v>
      </c>
      <c r="I37" s="31">
        <f t="shared" si="3"/>
        <v>550162</v>
      </c>
      <c r="J37" s="31">
        <f t="shared" si="3"/>
        <v>11328779</v>
      </c>
      <c r="K37" s="31">
        <f t="shared" si="3"/>
        <v>263545</v>
      </c>
      <c r="L37" s="31">
        <f t="shared" si="3"/>
        <v>0</v>
      </c>
      <c r="M37" s="31">
        <f t="shared" si="3"/>
        <v>-683009</v>
      </c>
      <c r="N37" s="31">
        <f t="shared" si="3"/>
        <v>-419464</v>
      </c>
      <c r="O37" s="31">
        <f t="shared" si="3"/>
        <v>689534</v>
      </c>
      <c r="P37" s="31">
        <f t="shared" si="3"/>
        <v>1310156</v>
      </c>
      <c r="Q37" s="31">
        <f t="shared" si="3"/>
        <v>-2358814</v>
      </c>
      <c r="R37" s="31">
        <f t="shared" si="3"/>
        <v>-359124</v>
      </c>
      <c r="S37" s="31">
        <f t="shared" si="3"/>
        <v>317540</v>
      </c>
      <c r="T37" s="31">
        <f t="shared" si="3"/>
        <v>134496</v>
      </c>
      <c r="U37" s="31">
        <f t="shared" si="3"/>
        <v>0</v>
      </c>
      <c r="V37" s="31">
        <f t="shared" si="3"/>
        <v>452036</v>
      </c>
      <c r="W37" s="31">
        <f t="shared" si="3"/>
        <v>11002227</v>
      </c>
      <c r="X37" s="31">
        <f t="shared" si="3"/>
        <v>12039690</v>
      </c>
      <c r="Y37" s="31">
        <f t="shared" si="3"/>
        <v>-1037463</v>
      </c>
      <c r="Z37" s="32">
        <f>+IF(X37&lt;&gt;0,+(Y37/X37)*100,0)</f>
        <v>-8.6170241924833615</v>
      </c>
      <c r="AA37" s="33">
        <f>SUM(AA29:AA36)</f>
        <v>12039690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6192023</v>
      </c>
      <c r="F44" s="31">
        <f t="shared" si="5"/>
        <v>12039690</v>
      </c>
      <c r="G44" s="31">
        <f t="shared" si="5"/>
        <v>12239770</v>
      </c>
      <c r="H44" s="31">
        <f t="shared" si="5"/>
        <v>-1461153</v>
      </c>
      <c r="I44" s="31">
        <f t="shared" si="5"/>
        <v>550162</v>
      </c>
      <c r="J44" s="31">
        <f t="shared" si="5"/>
        <v>11328779</v>
      </c>
      <c r="K44" s="31">
        <f t="shared" si="5"/>
        <v>263545</v>
      </c>
      <c r="L44" s="31">
        <f t="shared" si="5"/>
        <v>0</v>
      </c>
      <c r="M44" s="31">
        <f t="shared" si="5"/>
        <v>-683009</v>
      </c>
      <c r="N44" s="31">
        <f t="shared" si="5"/>
        <v>-419464</v>
      </c>
      <c r="O44" s="31">
        <f t="shared" si="5"/>
        <v>689534</v>
      </c>
      <c r="P44" s="31">
        <f t="shared" si="5"/>
        <v>1310156</v>
      </c>
      <c r="Q44" s="31">
        <f t="shared" si="5"/>
        <v>-2358814</v>
      </c>
      <c r="R44" s="31">
        <f t="shared" si="5"/>
        <v>-359124</v>
      </c>
      <c r="S44" s="31">
        <f t="shared" si="5"/>
        <v>317540</v>
      </c>
      <c r="T44" s="31">
        <f t="shared" si="5"/>
        <v>134496</v>
      </c>
      <c r="U44" s="31">
        <f t="shared" si="5"/>
        <v>0</v>
      </c>
      <c r="V44" s="31">
        <f t="shared" si="5"/>
        <v>452036</v>
      </c>
      <c r="W44" s="31">
        <f t="shared" si="5"/>
        <v>11002227</v>
      </c>
      <c r="X44" s="31">
        <f t="shared" si="5"/>
        <v>12039690</v>
      </c>
      <c r="Y44" s="31">
        <f t="shared" si="5"/>
        <v>-1037463</v>
      </c>
      <c r="Z44" s="32">
        <f>+IF(X44&lt;&gt;0,+(Y44/X44)*100,0)</f>
        <v>-8.6170241924833615</v>
      </c>
      <c r="AA44" s="33">
        <f>+AA37+AA43</f>
        <v>12039690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63198337</v>
      </c>
      <c r="F45" s="44">
        <f t="shared" si="6"/>
        <v>12089848</v>
      </c>
      <c r="G45" s="44">
        <f t="shared" si="6"/>
        <v>24554715</v>
      </c>
      <c r="H45" s="44">
        <f t="shared" si="6"/>
        <v>93192594</v>
      </c>
      <c r="I45" s="44">
        <f t="shared" si="6"/>
        <v>517230</v>
      </c>
      <c r="J45" s="44">
        <f t="shared" si="6"/>
        <v>118264539</v>
      </c>
      <c r="K45" s="44">
        <f t="shared" si="6"/>
        <v>15718800</v>
      </c>
      <c r="L45" s="44">
        <f t="shared" si="6"/>
        <v>0</v>
      </c>
      <c r="M45" s="44">
        <f t="shared" si="6"/>
        <v>1374836</v>
      </c>
      <c r="N45" s="44">
        <f t="shared" si="6"/>
        <v>17093636</v>
      </c>
      <c r="O45" s="44">
        <f t="shared" si="6"/>
        <v>1120832</v>
      </c>
      <c r="P45" s="44">
        <f t="shared" si="6"/>
        <v>504152</v>
      </c>
      <c r="Q45" s="44">
        <f t="shared" si="6"/>
        <v>1135199</v>
      </c>
      <c r="R45" s="44">
        <f t="shared" si="6"/>
        <v>2760183</v>
      </c>
      <c r="S45" s="44">
        <f t="shared" si="6"/>
        <v>1488574</v>
      </c>
      <c r="T45" s="44">
        <f t="shared" si="6"/>
        <v>1749258</v>
      </c>
      <c r="U45" s="44">
        <f t="shared" si="6"/>
        <v>0</v>
      </c>
      <c r="V45" s="44">
        <f t="shared" si="6"/>
        <v>3237832</v>
      </c>
      <c r="W45" s="44">
        <f t="shared" si="6"/>
        <v>141356190</v>
      </c>
      <c r="X45" s="44">
        <f t="shared" si="6"/>
        <v>12089848</v>
      </c>
      <c r="Y45" s="44">
        <f t="shared" si="6"/>
        <v>129266342</v>
      </c>
      <c r="Z45" s="45">
        <f>+IF(X45&lt;&gt;0,+(Y45/X45)*100,0)</f>
        <v>1069.2139553780989</v>
      </c>
      <c r="AA45" s="46">
        <f>+AA26-AA44</f>
        <v>12089848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38726038</v>
      </c>
      <c r="F47" s="20">
        <v>-12382451</v>
      </c>
      <c r="G47" s="20">
        <v>11946579</v>
      </c>
      <c r="H47" s="20">
        <v>2032931</v>
      </c>
      <c r="I47" s="20">
        <v>395249</v>
      </c>
      <c r="J47" s="20">
        <v>14374759</v>
      </c>
      <c r="K47" s="20">
        <v>1253197</v>
      </c>
      <c r="L47" s="20"/>
      <c r="M47" s="20">
        <v>1374836</v>
      </c>
      <c r="N47" s="20">
        <v>2628033</v>
      </c>
      <c r="O47" s="20">
        <v>221367</v>
      </c>
      <c r="P47" s="20">
        <v>297357</v>
      </c>
      <c r="Q47" s="20">
        <v>965725</v>
      </c>
      <c r="R47" s="20">
        <v>1484449</v>
      </c>
      <c r="S47" s="20">
        <v>1227151</v>
      </c>
      <c r="T47" s="20">
        <v>1727066</v>
      </c>
      <c r="U47" s="20"/>
      <c r="V47" s="20">
        <v>2954217</v>
      </c>
      <c r="W47" s="20">
        <v>21441458</v>
      </c>
      <c r="X47" s="20">
        <v>-12382451</v>
      </c>
      <c r="Y47" s="20">
        <v>33823909</v>
      </c>
      <c r="Z47" s="47">
        <v>-273.1600472313599</v>
      </c>
      <c r="AA47" s="22">
        <v>-12382451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38726038</v>
      </c>
      <c r="F50" s="52">
        <f t="shared" si="7"/>
        <v>-12382451</v>
      </c>
      <c r="G50" s="52">
        <f t="shared" si="7"/>
        <v>11946579</v>
      </c>
      <c r="H50" s="52">
        <f t="shared" si="7"/>
        <v>2032931</v>
      </c>
      <c r="I50" s="52">
        <f t="shared" si="7"/>
        <v>395249</v>
      </c>
      <c r="J50" s="52">
        <f t="shared" si="7"/>
        <v>14374759</v>
      </c>
      <c r="K50" s="52">
        <f t="shared" si="7"/>
        <v>1253197</v>
      </c>
      <c r="L50" s="52">
        <f t="shared" si="7"/>
        <v>0</v>
      </c>
      <c r="M50" s="52">
        <f t="shared" si="7"/>
        <v>1374836</v>
      </c>
      <c r="N50" s="52">
        <f t="shared" si="7"/>
        <v>2628033</v>
      </c>
      <c r="O50" s="52">
        <f t="shared" si="7"/>
        <v>221367</v>
      </c>
      <c r="P50" s="52">
        <f t="shared" si="7"/>
        <v>297357</v>
      </c>
      <c r="Q50" s="52">
        <f t="shared" si="7"/>
        <v>965725</v>
      </c>
      <c r="R50" s="52">
        <f t="shared" si="7"/>
        <v>1484449</v>
      </c>
      <c r="S50" s="52">
        <f t="shared" si="7"/>
        <v>1227151</v>
      </c>
      <c r="T50" s="52">
        <f t="shared" si="7"/>
        <v>1727066</v>
      </c>
      <c r="U50" s="52">
        <f t="shared" si="7"/>
        <v>0</v>
      </c>
      <c r="V50" s="52">
        <f t="shared" si="7"/>
        <v>2954217</v>
      </c>
      <c r="W50" s="52">
        <f t="shared" si="7"/>
        <v>21441458</v>
      </c>
      <c r="X50" s="52">
        <f t="shared" si="7"/>
        <v>-12382451</v>
      </c>
      <c r="Y50" s="52">
        <f t="shared" si="7"/>
        <v>33823909</v>
      </c>
      <c r="Z50" s="53">
        <f>+IF(X50&lt;&gt;0,+(Y50/X50)*100,0)</f>
        <v>-273.1600472313599</v>
      </c>
      <c r="AA50" s="54">
        <f>SUM(AA47:AA49)</f>
        <v>-12382451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98626147</v>
      </c>
      <c r="D7" s="18"/>
      <c r="E7" s="19">
        <v>41443215</v>
      </c>
      <c r="F7" s="20">
        <v>41443215</v>
      </c>
      <c r="G7" s="20">
        <v>125126380</v>
      </c>
      <c r="H7" s="20">
        <v>-15709967</v>
      </c>
      <c r="I7" s="20">
        <v>5382666</v>
      </c>
      <c r="J7" s="20">
        <v>114799079</v>
      </c>
      <c r="K7" s="20">
        <v>2956833</v>
      </c>
      <c r="L7" s="20">
        <v>5501755</v>
      </c>
      <c r="M7" s="20">
        <v>5367627</v>
      </c>
      <c r="N7" s="20">
        <v>13826215</v>
      </c>
      <c r="O7" s="20">
        <v>5541292</v>
      </c>
      <c r="P7" s="20">
        <v>5268757</v>
      </c>
      <c r="Q7" s="20">
        <v>1529818</v>
      </c>
      <c r="R7" s="20">
        <v>12339867</v>
      </c>
      <c r="S7" s="20">
        <v>5408486</v>
      </c>
      <c r="T7" s="20">
        <v>5792880</v>
      </c>
      <c r="U7" s="20">
        <v>3905132</v>
      </c>
      <c r="V7" s="20">
        <v>15106498</v>
      </c>
      <c r="W7" s="20">
        <v>156071659</v>
      </c>
      <c r="X7" s="20">
        <v>41443215</v>
      </c>
      <c r="Y7" s="20">
        <v>114628444</v>
      </c>
      <c r="Z7" s="21">
        <v>276.59158199961081</v>
      </c>
      <c r="AA7" s="22">
        <v>41443215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44933</v>
      </c>
      <c r="H8" s="20">
        <v>48917</v>
      </c>
      <c r="I8" s="20">
        <v>39067</v>
      </c>
      <c r="J8" s="20">
        <v>132917</v>
      </c>
      <c r="K8" s="20">
        <v>44173</v>
      </c>
      <c r="L8" s="20">
        <v>41758</v>
      </c>
      <c r="M8" s="20">
        <v>47488</v>
      </c>
      <c r="N8" s="20">
        <v>133419</v>
      </c>
      <c r="O8" s="20">
        <v>43092</v>
      </c>
      <c r="P8" s="20">
        <v>38293</v>
      </c>
      <c r="Q8" s="20">
        <v>47893</v>
      </c>
      <c r="R8" s="20">
        <v>129278</v>
      </c>
      <c r="S8" s="20">
        <v>42909</v>
      </c>
      <c r="T8" s="20">
        <v>47348</v>
      </c>
      <c r="U8" s="20">
        <v>36799</v>
      </c>
      <c r="V8" s="20">
        <v>127056</v>
      </c>
      <c r="W8" s="20">
        <v>522670</v>
      </c>
      <c r="X8" s="20"/>
      <c r="Y8" s="20">
        <v>522670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98626147</v>
      </c>
      <c r="D13" s="29">
        <f>SUM(D6:D12)</f>
        <v>0</v>
      </c>
      <c r="E13" s="30">
        <f t="shared" si="0"/>
        <v>41443215</v>
      </c>
      <c r="F13" s="31">
        <f t="shared" si="0"/>
        <v>41443215</v>
      </c>
      <c r="G13" s="31">
        <f t="shared" si="0"/>
        <v>125171313</v>
      </c>
      <c r="H13" s="31">
        <f t="shared" si="0"/>
        <v>-15661050</v>
      </c>
      <c r="I13" s="31">
        <f t="shared" si="0"/>
        <v>5421733</v>
      </c>
      <c r="J13" s="31">
        <f t="shared" si="0"/>
        <v>114931996</v>
      </c>
      <c r="K13" s="31">
        <f t="shared" si="0"/>
        <v>3001006</v>
      </c>
      <c r="L13" s="31">
        <f t="shared" si="0"/>
        <v>5543513</v>
      </c>
      <c r="M13" s="31">
        <f t="shared" si="0"/>
        <v>5415115</v>
      </c>
      <c r="N13" s="31">
        <f t="shared" si="0"/>
        <v>13959634</v>
      </c>
      <c r="O13" s="31">
        <f t="shared" si="0"/>
        <v>5584384</v>
      </c>
      <c r="P13" s="31">
        <f t="shared" si="0"/>
        <v>5307050</v>
      </c>
      <c r="Q13" s="31">
        <f t="shared" si="0"/>
        <v>1577711</v>
      </c>
      <c r="R13" s="31">
        <f t="shared" si="0"/>
        <v>12469145</v>
      </c>
      <c r="S13" s="31">
        <f t="shared" si="0"/>
        <v>5451395</v>
      </c>
      <c r="T13" s="31">
        <f t="shared" si="0"/>
        <v>5840228</v>
      </c>
      <c r="U13" s="31">
        <f t="shared" si="0"/>
        <v>3941931</v>
      </c>
      <c r="V13" s="31">
        <f t="shared" si="0"/>
        <v>15233554</v>
      </c>
      <c r="W13" s="31">
        <f t="shared" si="0"/>
        <v>156594329</v>
      </c>
      <c r="X13" s="31">
        <f t="shared" si="0"/>
        <v>41443215</v>
      </c>
      <c r="Y13" s="31">
        <f t="shared" si="0"/>
        <v>115151114</v>
      </c>
      <c r="Z13" s="32">
        <f>+IF(X13&lt;&gt;0,+(Y13/X13)*100,0)</f>
        <v>277.85275346036741</v>
      </c>
      <c r="AA13" s="33">
        <f>SUM(AA6:AA12)</f>
        <v>41443215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300387826</v>
      </c>
      <c r="D17" s="18"/>
      <c r="E17" s="19">
        <v>372517641</v>
      </c>
      <c r="F17" s="20">
        <v>372267641</v>
      </c>
      <c r="G17" s="24">
        <v>302534076</v>
      </c>
      <c r="H17" s="24">
        <v>-2146251</v>
      </c>
      <c r="I17" s="24"/>
      <c r="J17" s="20">
        <v>300387825</v>
      </c>
      <c r="K17" s="24"/>
      <c r="L17" s="24"/>
      <c r="M17" s="20">
        <v>797376</v>
      </c>
      <c r="N17" s="24">
        <v>797376</v>
      </c>
      <c r="O17" s="24">
        <v>1380000</v>
      </c>
      <c r="P17" s="24">
        <v>-9183321</v>
      </c>
      <c r="Q17" s="20">
        <v>25998</v>
      </c>
      <c r="R17" s="24">
        <v>-7777323</v>
      </c>
      <c r="S17" s="24">
        <v>-362</v>
      </c>
      <c r="T17" s="20">
        <v>2580438</v>
      </c>
      <c r="U17" s="24">
        <v>8288919</v>
      </c>
      <c r="V17" s="24">
        <v>10868995</v>
      </c>
      <c r="W17" s="24">
        <v>304276873</v>
      </c>
      <c r="X17" s="20">
        <v>372267641</v>
      </c>
      <c r="Y17" s="24">
        <v>-67990768</v>
      </c>
      <c r="Z17" s="25">
        <v>-18.263947899785361</v>
      </c>
      <c r="AA17" s="26">
        <v>372267641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300387826</v>
      </c>
      <c r="D25" s="29">
        <f t="shared" ref="D25:Y25" si="1">SUM(D15:D24)</f>
        <v>0</v>
      </c>
      <c r="E25" s="35">
        <f t="shared" si="1"/>
        <v>372517641</v>
      </c>
      <c r="F25" s="36">
        <f t="shared" si="1"/>
        <v>372267641</v>
      </c>
      <c r="G25" s="36">
        <f t="shared" si="1"/>
        <v>302534076</v>
      </c>
      <c r="H25" s="36">
        <f t="shared" si="1"/>
        <v>-2146251</v>
      </c>
      <c r="I25" s="36">
        <f t="shared" si="1"/>
        <v>0</v>
      </c>
      <c r="J25" s="36">
        <f t="shared" si="1"/>
        <v>300387825</v>
      </c>
      <c r="K25" s="36">
        <f t="shared" si="1"/>
        <v>0</v>
      </c>
      <c r="L25" s="36">
        <f t="shared" si="1"/>
        <v>0</v>
      </c>
      <c r="M25" s="36">
        <f t="shared" si="1"/>
        <v>797376</v>
      </c>
      <c r="N25" s="36">
        <f t="shared" si="1"/>
        <v>797376</v>
      </c>
      <c r="O25" s="36">
        <f t="shared" si="1"/>
        <v>1380000</v>
      </c>
      <c r="P25" s="36">
        <f t="shared" si="1"/>
        <v>-9183321</v>
      </c>
      <c r="Q25" s="36">
        <f t="shared" si="1"/>
        <v>25998</v>
      </c>
      <c r="R25" s="36">
        <f t="shared" si="1"/>
        <v>-7777323</v>
      </c>
      <c r="S25" s="36">
        <f t="shared" si="1"/>
        <v>-362</v>
      </c>
      <c r="T25" s="36">
        <f t="shared" si="1"/>
        <v>2580438</v>
      </c>
      <c r="U25" s="36">
        <f t="shared" si="1"/>
        <v>8288919</v>
      </c>
      <c r="V25" s="36">
        <f t="shared" si="1"/>
        <v>10868995</v>
      </c>
      <c r="W25" s="36">
        <f t="shared" si="1"/>
        <v>304276873</v>
      </c>
      <c r="X25" s="36">
        <f t="shared" si="1"/>
        <v>372267641</v>
      </c>
      <c r="Y25" s="36">
        <f t="shared" si="1"/>
        <v>-67990768</v>
      </c>
      <c r="Z25" s="37">
        <f>+IF(X25&lt;&gt;0,+(Y25/X25)*100,0)</f>
        <v>-18.263947899785361</v>
      </c>
      <c r="AA25" s="38">
        <f>SUM(AA15:AA24)</f>
        <v>372267641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399013973</v>
      </c>
      <c r="D26" s="29">
        <f>+D13+D25</f>
        <v>0</v>
      </c>
      <c r="E26" s="30">
        <f t="shared" si="2"/>
        <v>413960856</v>
      </c>
      <c r="F26" s="31">
        <f t="shared" si="2"/>
        <v>413710856</v>
      </c>
      <c r="G26" s="31">
        <f t="shared" si="2"/>
        <v>427705389</v>
      </c>
      <c r="H26" s="31">
        <f t="shared" si="2"/>
        <v>-17807301</v>
      </c>
      <c r="I26" s="31">
        <f t="shared" si="2"/>
        <v>5421733</v>
      </c>
      <c r="J26" s="31">
        <f t="shared" si="2"/>
        <v>415319821</v>
      </c>
      <c r="K26" s="31">
        <f t="shared" si="2"/>
        <v>3001006</v>
      </c>
      <c r="L26" s="31">
        <f t="shared" si="2"/>
        <v>5543513</v>
      </c>
      <c r="M26" s="31">
        <f t="shared" si="2"/>
        <v>6212491</v>
      </c>
      <c r="N26" s="31">
        <f t="shared" si="2"/>
        <v>14757010</v>
      </c>
      <c r="O26" s="31">
        <f t="shared" si="2"/>
        <v>6964384</v>
      </c>
      <c r="P26" s="31">
        <f t="shared" si="2"/>
        <v>-3876271</v>
      </c>
      <c r="Q26" s="31">
        <f t="shared" si="2"/>
        <v>1603709</v>
      </c>
      <c r="R26" s="31">
        <f t="shared" si="2"/>
        <v>4691822</v>
      </c>
      <c r="S26" s="31">
        <f t="shared" si="2"/>
        <v>5451033</v>
      </c>
      <c r="T26" s="31">
        <f t="shared" si="2"/>
        <v>8420666</v>
      </c>
      <c r="U26" s="31">
        <f t="shared" si="2"/>
        <v>12230850</v>
      </c>
      <c r="V26" s="31">
        <f t="shared" si="2"/>
        <v>26102549</v>
      </c>
      <c r="W26" s="31">
        <f t="shared" si="2"/>
        <v>460871202</v>
      </c>
      <c r="X26" s="31">
        <f t="shared" si="2"/>
        <v>413710856</v>
      </c>
      <c r="Y26" s="31">
        <f t="shared" si="2"/>
        <v>47160346</v>
      </c>
      <c r="Z26" s="32">
        <f>+IF(X26&lt;&gt;0,+(Y26/X26)*100,0)</f>
        <v>11.399349404551279</v>
      </c>
      <c r="AA26" s="33">
        <f>+AA13+AA25</f>
        <v>413710856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12495687</v>
      </c>
      <c r="D35" s="18"/>
      <c r="E35" s="19">
        <v>8861422</v>
      </c>
      <c r="F35" s="20">
        <v>8861422</v>
      </c>
      <c r="G35" s="20">
        <v>13075960</v>
      </c>
      <c r="H35" s="20">
        <v>533562</v>
      </c>
      <c r="I35" s="20">
        <v>549834</v>
      </c>
      <c r="J35" s="20">
        <v>14159356</v>
      </c>
      <c r="K35" s="20">
        <v>240887</v>
      </c>
      <c r="L35" s="20">
        <v>561669</v>
      </c>
      <c r="M35" s="20">
        <v>543469</v>
      </c>
      <c r="N35" s="20">
        <v>1346025</v>
      </c>
      <c r="O35" s="20">
        <v>528559</v>
      </c>
      <c r="P35" s="20">
        <v>490386</v>
      </c>
      <c r="Q35" s="20">
        <v>3448</v>
      </c>
      <c r="R35" s="20">
        <v>1022393</v>
      </c>
      <c r="S35" s="20">
        <v>505750</v>
      </c>
      <c r="T35" s="20">
        <v>556463</v>
      </c>
      <c r="U35" s="20">
        <v>341840</v>
      </c>
      <c r="V35" s="20">
        <v>1404053</v>
      </c>
      <c r="W35" s="20">
        <v>17931827</v>
      </c>
      <c r="X35" s="20">
        <v>8861422</v>
      </c>
      <c r="Y35" s="20">
        <v>9070405</v>
      </c>
      <c r="Z35" s="21">
        <v>102.35834609840271</v>
      </c>
      <c r="AA35" s="22">
        <v>8861422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12495687</v>
      </c>
      <c r="D37" s="29">
        <f t="shared" ref="D37:Y37" si="3">SUM(D29:D36)</f>
        <v>0</v>
      </c>
      <c r="E37" s="30">
        <f t="shared" si="3"/>
        <v>8861422</v>
      </c>
      <c r="F37" s="31">
        <f t="shared" si="3"/>
        <v>8861422</v>
      </c>
      <c r="G37" s="31">
        <f t="shared" si="3"/>
        <v>13075960</v>
      </c>
      <c r="H37" s="31">
        <f t="shared" si="3"/>
        <v>533562</v>
      </c>
      <c r="I37" s="31">
        <f t="shared" si="3"/>
        <v>549834</v>
      </c>
      <c r="J37" s="31">
        <f t="shared" si="3"/>
        <v>14159356</v>
      </c>
      <c r="K37" s="31">
        <f t="shared" si="3"/>
        <v>240887</v>
      </c>
      <c r="L37" s="31">
        <f t="shared" si="3"/>
        <v>561669</v>
      </c>
      <c r="M37" s="31">
        <f t="shared" si="3"/>
        <v>543469</v>
      </c>
      <c r="N37" s="31">
        <f t="shared" si="3"/>
        <v>1346025</v>
      </c>
      <c r="O37" s="31">
        <f t="shared" si="3"/>
        <v>528559</v>
      </c>
      <c r="P37" s="31">
        <f t="shared" si="3"/>
        <v>490386</v>
      </c>
      <c r="Q37" s="31">
        <f t="shared" si="3"/>
        <v>3448</v>
      </c>
      <c r="R37" s="31">
        <f t="shared" si="3"/>
        <v>1022393</v>
      </c>
      <c r="S37" s="31">
        <f t="shared" si="3"/>
        <v>505750</v>
      </c>
      <c r="T37" s="31">
        <f t="shared" si="3"/>
        <v>556463</v>
      </c>
      <c r="U37" s="31">
        <f t="shared" si="3"/>
        <v>341840</v>
      </c>
      <c r="V37" s="31">
        <f t="shared" si="3"/>
        <v>1404053</v>
      </c>
      <c r="W37" s="31">
        <f t="shared" si="3"/>
        <v>17931827</v>
      </c>
      <c r="X37" s="31">
        <f t="shared" si="3"/>
        <v>8861422</v>
      </c>
      <c r="Y37" s="31">
        <f t="shared" si="3"/>
        <v>9070405</v>
      </c>
      <c r="Z37" s="32">
        <f>+IF(X37&lt;&gt;0,+(Y37/X37)*100,0)</f>
        <v>102.35834609840271</v>
      </c>
      <c r="AA37" s="33">
        <f>SUM(AA29:AA36)</f>
        <v>8861422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12495687</v>
      </c>
      <c r="D44" s="29">
        <f>+D37+D43</f>
        <v>0</v>
      </c>
      <c r="E44" s="30">
        <f t="shared" si="5"/>
        <v>8861422</v>
      </c>
      <c r="F44" s="31">
        <f t="shared" si="5"/>
        <v>8861422</v>
      </c>
      <c r="G44" s="31">
        <f t="shared" si="5"/>
        <v>13075960</v>
      </c>
      <c r="H44" s="31">
        <f t="shared" si="5"/>
        <v>533562</v>
      </c>
      <c r="I44" s="31">
        <f t="shared" si="5"/>
        <v>549834</v>
      </c>
      <c r="J44" s="31">
        <f t="shared" si="5"/>
        <v>14159356</v>
      </c>
      <c r="K44" s="31">
        <f t="shared" si="5"/>
        <v>240887</v>
      </c>
      <c r="L44" s="31">
        <f t="shared" si="5"/>
        <v>561669</v>
      </c>
      <c r="M44" s="31">
        <f t="shared" si="5"/>
        <v>543469</v>
      </c>
      <c r="N44" s="31">
        <f t="shared" si="5"/>
        <v>1346025</v>
      </c>
      <c r="O44" s="31">
        <f t="shared" si="5"/>
        <v>528559</v>
      </c>
      <c r="P44" s="31">
        <f t="shared" si="5"/>
        <v>490386</v>
      </c>
      <c r="Q44" s="31">
        <f t="shared" si="5"/>
        <v>3448</v>
      </c>
      <c r="R44" s="31">
        <f t="shared" si="5"/>
        <v>1022393</v>
      </c>
      <c r="S44" s="31">
        <f t="shared" si="5"/>
        <v>505750</v>
      </c>
      <c r="T44" s="31">
        <f t="shared" si="5"/>
        <v>556463</v>
      </c>
      <c r="U44" s="31">
        <f t="shared" si="5"/>
        <v>341840</v>
      </c>
      <c r="V44" s="31">
        <f t="shared" si="5"/>
        <v>1404053</v>
      </c>
      <c r="W44" s="31">
        <f t="shared" si="5"/>
        <v>17931827</v>
      </c>
      <c r="X44" s="31">
        <f t="shared" si="5"/>
        <v>8861422</v>
      </c>
      <c r="Y44" s="31">
        <f t="shared" si="5"/>
        <v>9070405</v>
      </c>
      <c r="Z44" s="32">
        <f>+IF(X44&lt;&gt;0,+(Y44/X44)*100,0)</f>
        <v>102.35834609840271</v>
      </c>
      <c r="AA44" s="33">
        <f>+AA37+AA43</f>
        <v>8861422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386518286</v>
      </c>
      <c r="D45" s="42">
        <f t="shared" si="6"/>
        <v>0</v>
      </c>
      <c r="E45" s="43">
        <f t="shared" si="6"/>
        <v>405099434</v>
      </c>
      <c r="F45" s="44">
        <f t="shared" si="6"/>
        <v>404849434</v>
      </c>
      <c r="G45" s="44">
        <f t="shared" si="6"/>
        <v>414629429</v>
      </c>
      <c r="H45" s="44">
        <f t="shared" si="6"/>
        <v>-18340863</v>
      </c>
      <c r="I45" s="44">
        <f t="shared" si="6"/>
        <v>4871899</v>
      </c>
      <c r="J45" s="44">
        <f t="shared" si="6"/>
        <v>401160465</v>
      </c>
      <c r="K45" s="44">
        <f t="shared" si="6"/>
        <v>2760119</v>
      </c>
      <c r="L45" s="44">
        <f t="shared" si="6"/>
        <v>4981844</v>
      </c>
      <c r="M45" s="44">
        <f t="shared" si="6"/>
        <v>5669022</v>
      </c>
      <c r="N45" s="44">
        <f t="shared" si="6"/>
        <v>13410985</v>
      </c>
      <c r="O45" s="44">
        <f t="shared" si="6"/>
        <v>6435825</v>
      </c>
      <c r="P45" s="44">
        <f t="shared" si="6"/>
        <v>-4366657</v>
      </c>
      <c r="Q45" s="44">
        <f t="shared" si="6"/>
        <v>1600261</v>
      </c>
      <c r="R45" s="44">
        <f t="shared" si="6"/>
        <v>3669429</v>
      </c>
      <c r="S45" s="44">
        <f t="shared" si="6"/>
        <v>4945283</v>
      </c>
      <c r="T45" s="44">
        <f t="shared" si="6"/>
        <v>7864203</v>
      </c>
      <c r="U45" s="44">
        <f t="shared" si="6"/>
        <v>11889010</v>
      </c>
      <c r="V45" s="44">
        <f t="shared" si="6"/>
        <v>24698496</v>
      </c>
      <c r="W45" s="44">
        <f t="shared" si="6"/>
        <v>442939375</v>
      </c>
      <c r="X45" s="44">
        <f t="shared" si="6"/>
        <v>404849434</v>
      </c>
      <c r="Y45" s="44">
        <f t="shared" si="6"/>
        <v>38089941</v>
      </c>
      <c r="Z45" s="45">
        <f>+IF(X45&lt;&gt;0,+(Y45/X45)*100,0)</f>
        <v>9.4084214528011429</v>
      </c>
      <c r="AA45" s="46">
        <f>+AA26-AA44</f>
        <v>404849434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-141644827</v>
      </c>
      <c r="D47" s="18"/>
      <c r="E47" s="19">
        <v>29032771</v>
      </c>
      <c r="F47" s="20">
        <v>29032771</v>
      </c>
      <c r="G47" s="20">
        <v>-123510723</v>
      </c>
      <c r="H47" s="20">
        <v>-17393843</v>
      </c>
      <c r="I47" s="20">
        <v>-465785</v>
      </c>
      <c r="J47" s="20">
        <v>-141370351</v>
      </c>
      <c r="K47" s="20">
        <v>-992102</v>
      </c>
      <c r="L47" s="20">
        <v>30417</v>
      </c>
      <c r="M47" s="20">
        <v>-1642507</v>
      </c>
      <c r="N47" s="20">
        <v>-2604192</v>
      </c>
      <c r="O47" s="20">
        <v>2694149</v>
      </c>
      <c r="P47" s="20">
        <v>-6139575</v>
      </c>
      <c r="Q47" s="20">
        <v>1316405</v>
      </c>
      <c r="R47" s="20">
        <v>-2129021</v>
      </c>
      <c r="S47" s="20">
        <v>1323635</v>
      </c>
      <c r="T47" s="20">
        <v>578094</v>
      </c>
      <c r="U47" s="20">
        <v>-249152</v>
      </c>
      <c r="V47" s="20">
        <v>1652577</v>
      </c>
      <c r="W47" s="20">
        <v>-144450987</v>
      </c>
      <c r="X47" s="20">
        <v>29032771</v>
      </c>
      <c r="Y47" s="20">
        <v>-173483758</v>
      </c>
      <c r="Z47" s="47">
        <v>-597.54460915907748</v>
      </c>
      <c r="AA47" s="22">
        <v>29032771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-141644827</v>
      </c>
      <c r="D50" s="50">
        <f t="shared" ref="D50:Y50" si="7">SUM(D47:D49)</f>
        <v>0</v>
      </c>
      <c r="E50" s="51">
        <f t="shared" si="7"/>
        <v>29032771</v>
      </c>
      <c r="F50" s="52">
        <f t="shared" si="7"/>
        <v>29032771</v>
      </c>
      <c r="G50" s="52">
        <f t="shared" si="7"/>
        <v>-123510723</v>
      </c>
      <c r="H50" s="52">
        <f t="shared" si="7"/>
        <v>-17393843</v>
      </c>
      <c r="I50" s="52">
        <f t="shared" si="7"/>
        <v>-465785</v>
      </c>
      <c r="J50" s="52">
        <f t="shared" si="7"/>
        <v>-141370351</v>
      </c>
      <c r="K50" s="52">
        <f t="shared" si="7"/>
        <v>-992102</v>
      </c>
      <c r="L50" s="52">
        <f t="shared" si="7"/>
        <v>30417</v>
      </c>
      <c r="M50" s="52">
        <f t="shared" si="7"/>
        <v>-1642507</v>
      </c>
      <c r="N50" s="52">
        <f t="shared" si="7"/>
        <v>-2604192</v>
      </c>
      <c r="O50" s="52">
        <f t="shared" si="7"/>
        <v>2694149</v>
      </c>
      <c r="P50" s="52">
        <f t="shared" si="7"/>
        <v>-6139575</v>
      </c>
      <c r="Q50" s="52">
        <f t="shared" si="7"/>
        <v>1316405</v>
      </c>
      <c r="R50" s="52">
        <f t="shared" si="7"/>
        <v>-2129021</v>
      </c>
      <c r="S50" s="52">
        <f t="shared" si="7"/>
        <v>1323635</v>
      </c>
      <c r="T50" s="52">
        <f t="shared" si="7"/>
        <v>578094</v>
      </c>
      <c r="U50" s="52">
        <f t="shared" si="7"/>
        <v>-249152</v>
      </c>
      <c r="V50" s="52">
        <f t="shared" si="7"/>
        <v>1652577</v>
      </c>
      <c r="W50" s="52">
        <f t="shared" si="7"/>
        <v>-144450987</v>
      </c>
      <c r="X50" s="52">
        <f t="shared" si="7"/>
        <v>29032771</v>
      </c>
      <c r="Y50" s="52">
        <f t="shared" si="7"/>
        <v>-173483758</v>
      </c>
      <c r="Z50" s="53">
        <f>+IF(X50&lt;&gt;0,+(Y50/X50)*100,0)</f>
        <v>-597.54460915907748</v>
      </c>
      <c r="AA50" s="54">
        <f>SUM(AA47:AA49)</f>
        <v>29032771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61196142</v>
      </c>
      <c r="D7" s="18"/>
      <c r="E7" s="19">
        <v>93842163</v>
      </c>
      <c r="F7" s="20">
        <v>93842163</v>
      </c>
      <c r="G7" s="20">
        <v>109683420</v>
      </c>
      <c r="H7" s="20">
        <v>-37611191</v>
      </c>
      <c r="I7" s="20">
        <v>4849761</v>
      </c>
      <c r="J7" s="20">
        <v>76921990</v>
      </c>
      <c r="K7" s="20">
        <v>5390537</v>
      </c>
      <c r="L7" s="20">
        <v>4448480</v>
      </c>
      <c r="M7" s="20">
        <v>3317467</v>
      </c>
      <c r="N7" s="20">
        <v>13156484</v>
      </c>
      <c r="O7" s="20">
        <v>5743264</v>
      </c>
      <c r="P7" s="20">
        <v>4336930</v>
      </c>
      <c r="Q7" s="20">
        <v>4977921</v>
      </c>
      <c r="R7" s="20">
        <v>15058115</v>
      </c>
      <c r="S7" s="20">
        <v>7188779</v>
      </c>
      <c r="T7" s="20">
        <v>-55931158</v>
      </c>
      <c r="U7" s="20">
        <v>3449851</v>
      </c>
      <c r="V7" s="20">
        <v>-45292528</v>
      </c>
      <c r="W7" s="20">
        <v>59844061</v>
      </c>
      <c r="X7" s="20">
        <v>93842163</v>
      </c>
      <c r="Y7" s="20">
        <v>-33998102</v>
      </c>
      <c r="Z7" s="21">
        <v>-36.229026391900192</v>
      </c>
      <c r="AA7" s="22">
        <v>93842163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61196142</v>
      </c>
      <c r="D13" s="29">
        <f>SUM(D6:D12)</f>
        <v>0</v>
      </c>
      <c r="E13" s="30">
        <f t="shared" si="0"/>
        <v>93842163</v>
      </c>
      <c r="F13" s="31">
        <f t="shared" si="0"/>
        <v>93842163</v>
      </c>
      <c r="G13" s="31">
        <f t="shared" si="0"/>
        <v>109683420</v>
      </c>
      <c r="H13" s="31">
        <f t="shared" si="0"/>
        <v>-37611191</v>
      </c>
      <c r="I13" s="31">
        <f t="shared" si="0"/>
        <v>4849761</v>
      </c>
      <c r="J13" s="31">
        <f t="shared" si="0"/>
        <v>76921990</v>
      </c>
      <c r="K13" s="31">
        <f t="shared" si="0"/>
        <v>5390537</v>
      </c>
      <c r="L13" s="31">
        <f t="shared" si="0"/>
        <v>4448480</v>
      </c>
      <c r="M13" s="31">
        <f t="shared" si="0"/>
        <v>3317467</v>
      </c>
      <c r="N13" s="31">
        <f t="shared" si="0"/>
        <v>13156484</v>
      </c>
      <c r="O13" s="31">
        <f t="shared" si="0"/>
        <v>5743264</v>
      </c>
      <c r="P13" s="31">
        <f t="shared" si="0"/>
        <v>4336930</v>
      </c>
      <c r="Q13" s="31">
        <f t="shared" si="0"/>
        <v>4977921</v>
      </c>
      <c r="R13" s="31">
        <f t="shared" si="0"/>
        <v>15058115</v>
      </c>
      <c r="S13" s="31">
        <f t="shared" si="0"/>
        <v>7188779</v>
      </c>
      <c r="T13" s="31">
        <f t="shared" si="0"/>
        <v>-55931158</v>
      </c>
      <c r="U13" s="31">
        <f t="shared" si="0"/>
        <v>3449851</v>
      </c>
      <c r="V13" s="31">
        <f t="shared" si="0"/>
        <v>-45292528</v>
      </c>
      <c r="W13" s="31">
        <f t="shared" si="0"/>
        <v>59844061</v>
      </c>
      <c r="X13" s="31">
        <f t="shared" si="0"/>
        <v>93842163</v>
      </c>
      <c r="Y13" s="31">
        <f t="shared" si="0"/>
        <v>-33998102</v>
      </c>
      <c r="Z13" s="32">
        <f>+IF(X13&lt;&gt;0,+(Y13/X13)*100,0)</f>
        <v>-36.229026391900192</v>
      </c>
      <c r="AA13" s="33">
        <f>SUM(AA6:AA12)</f>
        <v>93842163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450166061</v>
      </c>
      <c r="D17" s="18"/>
      <c r="E17" s="19">
        <v>619186427</v>
      </c>
      <c r="F17" s="20">
        <v>630847980</v>
      </c>
      <c r="G17" s="24">
        <v>438059337</v>
      </c>
      <c r="H17" s="24">
        <v>12106724</v>
      </c>
      <c r="I17" s="24"/>
      <c r="J17" s="20">
        <v>450166061</v>
      </c>
      <c r="K17" s="24">
        <v>1242119</v>
      </c>
      <c r="L17" s="24">
        <v>468585</v>
      </c>
      <c r="M17" s="20">
        <v>1532032</v>
      </c>
      <c r="N17" s="24">
        <v>3242736</v>
      </c>
      <c r="O17" s="24">
        <v>5467345</v>
      </c>
      <c r="P17" s="24"/>
      <c r="Q17" s="20">
        <v>967089</v>
      </c>
      <c r="R17" s="24">
        <v>6434434</v>
      </c>
      <c r="S17" s="24">
        <v>849176</v>
      </c>
      <c r="T17" s="20">
        <v>-445921918</v>
      </c>
      <c r="U17" s="24">
        <v>-6886817</v>
      </c>
      <c r="V17" s="24">
        <v>-451959559</v>
      </c>
      <c r="W17" s="24">
        <v>7883672</v>
      </c>
      <c r="X17" s="20">
        <v>630847980</v>
      </c>
      <c r="Y17" s="24">
        <v>-622964308</v>
      </c>
      <c r="Z17" s="25">
        <v>-98.7503055807518</v>
      </c>
      <c r="AA17" s="26">
        <v>630847980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450166061</v>
      </c>
      <c r="D25" s="29">
        <f t="shared" ref="D25:Y25" si="1">SUM(D15:D24)</f>
        <v>0</v>
      </c>
      <c r="E25" s="35">
        <f t="shared" si="1"/>
        <v>619186427</v>
      </c>
      <c r="F25" s="36">
        <f t="shared" si="1"/>
        <v>630847980</v>
      </c>
      <c r="G25" s="36">
        <f t="shared" si="1"/>
        <v>438059337</v>
      </c>
      <c r="H25" s="36">
        <f t="shared" si="1"/>
        <v>12106724</v>
      </c>
      <c r="I25" s="36">
        <f t="shared" si="1"/>
        <v>0</v>
      </c>
      <c r="J25" s="36">
        <f t="shared" si="1"/>
        <v>450166061</v>
      </c>
      <c r="K25" s="36">
        <f t="shared" si="1"/>
        <v>1242119</v>
      </c>
      <c r="L25" s="36">
        <f t="shared" si="1"/>
        <v>468585</v>
      </c>
      <c r="M25" s="36">
        <f t="shared" si="1"/>
        <v>1532032</v>
      </c>
      <c r="N25" s="36">
        <f t="shared" si="1"/>
        <v>3242736</v>
      </c>
      <c r="O25" s="36">
        <f t="shared" si="1"/>
        <v>5467345</v>
      </c>
      <c r="P25" s="36">
        <f t="shared" si="1"/>
        <v>0</v>
      </c>
      <c r="Q25" s="36">
        <f t="shared" si="1"/>
        <v>967089</v>
      </c>
      <c r="R25" s="36">
        <f t="shared" si="1"/>
        <v>6434434</v>
      </c>
      <c r="S25" s="36">
        <f t="shared" si="1"/>
        <v>849176</v>
      </c>
      <c r="T25" s="36">
        <f t="shared" si="1"/>
        <v>-445921918</v>
      </c>
      <c r="U25" s="36">
        <f t="shared" si="1"/>
        <v>-6886817</v>
      </c>
      <c r="V25" s="36">
        <f t="shared" si="1"/>
        <v>-451959559</v>
      </c>
      <c r="W25" s="36">
        <f t="shared" si="1"/>
        <v>7883672</v>
      </c>
      <c r="X25" s="36">
        <f t="shared" si="1"/>
        <v>630847980</v>
      </c>
      <c r="Y25" s="36">
        <f t="shared" si="1"/>
        <v>-622964308</v>
      </c>
      <c r="Z25" s="37">
        <f>+IF(X25&lt;&gt;0,+(Y25/X25)*100,0)</f>
        <v>-98.7503055807518</v>
      </c>
      <c r="AA25" s="38">
        <f>SUM(AA15:AA24)</f>
        <v>630847980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511362203</v>
      </c>
      <c r="D26" s="29">
        <f>+D13+D25</f>
        <v>0</v>
      </c>
      <c r="E26" s="30">
        <f t="shared" si="2"/>
        <v>713028590</v>
      </c>
      <c r="F26" s="31">
        <f t="shared" si="2"/>
        <v>724690143</v>
      </c>
      <c r="G26" s="31">
        <f t="shared" si="2"/>
        <v>547742757</v>
      </c>
      <c r="H26" s="31">
        <f t="shared" si="2"/>
        <v>-25504467</v>
      </c>
      <c r="I26" s="31">
        <f t="shared" si="2"/>
        <v>4849761</v>
      </c>
      <c r="J26" s="31">
        <f t="shared" si="2"/>
        <v>527088051</v>
      </c>
      <c r="K26" s="31">
        <f t="shared" si="2"/>
        <v>6632656</v>
      </c>
      <c r="L26" s="31">
        <f t="shared" si="2"/>
        <v>4917065</v>
      </c>
      <c r="M26" s="31">
        <f t="shared" si="2"/>
        <v>4849499</v>
      </c>
      <c r="N26" s="31">
        <f t="shared" si="2"/>
        <v>16399220</v>
      </c>
      <c r="O26" s="31">
        <f t="shared" si="2"/>
        <v>11210609</v>
      </c>
      <c r="P26" s="31">
        <f t="shared" si="2"/>
        <v>4336930</v>
      </c>
      <c r="Q26" s="31">
        <f t="shared" si="2"/>
        <v>5945010</v>
      </c>
      <c r="R26" s="31">
        <f t="shared" si="2"/>
        <v>21492549</v>
      </c>
      <c r="S26" s="31">
        <f t="shared" si="2"/>
        <v>8037955</v>
      </c>
      <c r="T26" s="31">
        <f t="shared" si="2"/>
        <v>-501853076</v>
      </c>
      <c r="U26" s="31">
        <f t="shared" si="2"/>
        <v>-3436966</v>
      </c>
      <c r="V26" s="31">
        <f t="shared" si="2"/>
        <v>-497252087</v>
      </c>
      <c r="W26" s="31">
        <f t="shared" si="2"/>
        <v>67727733</v>
      </c>
      <c r="X26" s="31">
        <f t="shared" si="2"/>
        <v>724690143</v>
      </c>
      <c r="Y26" s="31">
        <f t="shared" si="2"/>
        <v>-656962410</v>
      </c>
      <c r="Z26" s="32">
        <f>+IF(X26&lt;&gt;0,+(Y26/X26)*100,0)</f>
        <v>-90.654249453479878</v>
      </c>
      <c r="AA26" s="33">
        <f>+AA13+AA25</f>
        <v>724690143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3920</v>
      </c>
      <c r="D32" s="18"/>
      <c r="E32" s="19">
        <v>11177</v>
      </c>
      <c r="F32" s="20">
        <v>11177</v>
      </c>
      <c r="G32" s="20">
        <v>3896</v>
      </c>
      <c r="H32" s="20"/>
      <c r="I32" s="20">
        <v>590</v>
      </c>
      <c r="J32" s="20">
        <v>4486</v>
      </c>
      <c r="K32" s="20">
        <v>-590</v>
      </c>
      <c r="L32" s="20">
        <v>780</v>
      </c>
      <c r="M32" s="20">
        <v>-780</v>
      </c>
      <c r="N32" s="20">
        <v>-590</v>
      </c>
      <c r="O32" s="20"/>
      <c r="P32" s="20"/>
      <c r="Q32" s="20">
        <v>156</v>
      </c>
      <c r="R32" s="20">
        <v>156</v>
      </c>
      <c r="S32" s="20">
        <v>-156</v>
      </c>
      <c r="T32" s="20">
        <v>-3920</v>
      </c>
      <c r="U32" s="20"/>
      <c r="V32" s="20">
        <v>-4076</v>
      </c>
      <c r="W32" s="20">
        <v>-24</v>
      </c>
      <c r="X32" s="20">
        <v>11177</v>
      </c>
      <c r="Y32" s="20">
        <v>-11201</v>
      </c>
      <c r="Z32" s="21">
        <v>-100.2147266708419</v>
      </c>
      <c r="AA32" s="22">
        <v>11177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26254800</v>
      </c>
      <c r="D35" s="18"/>
      <c r="E35" s="19">
        <v>25246300</v>
      </c>
      <c r="F35" s="20">
        <v>25246300</v>
      </c>
      <c r="G35" s="20">
        <v>27515346</v>
      </c>
      <c r="H35" s="20">
        <v>-228169</v>
      </c>
      <c r="I35" s="20">
        <v>456212</v>
      </c>
      <c r="J35" s="20">
        <v>27743389</v>
      </c>
      <c r="K35" s="20">
        <v>503938</v>
      </c>
      <c r="L35" s="20">
        <v>384772</v>
      </c>
      <c r="M35" s="20">
        <v>-1496236</v>
      </c>
      <c r="N35" s="20">
        <v>-607526</v>
      </c>
      <c r="O35" s="20">
        <v>569290</v>
      </c>
      <c r="P35" s="20">
        <v>379623</v>
      </c>
      <c r="Q35" s="20">
        <v>452524</v>
      </c>
      <c r="R35" s="20">
        <v>1401437</v>
      </c>
      <c r="S35" s="20">
        <v>714606</v>
      </c>
      <c r="T35" s="20">
        <v>-25759289</v>
      </c>
      <c r="U35" s="20">
        <v>242415</v>
      </c>
      <c r="V35" s="20">
        <v>-24802268</v>
      </c>
      <c r="W35" s="20">
        <v>3735032</v>
      </c>
      <c r="X35" s="20">
        <v>25246300</v>
      </c>
      <c r="Y35" s="20">
        <v>-21511268</v>
      </c>
      <c r="Z35" s="21">
        <v>-85.205626170963669</v>
      </c>
      <c r="AA35" s="22">
        <v>25246300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26258720</v>
      </c>
      <c r="D37" s="29">
        <f t="shared" ref="D37:Y37" si="3">SUM(D29:D36)</f>
        <v>0</v>
      </c>
      <c r="E37" s="30">
        <f t="shared" si="3"/>
        <v>25257477</v>
      </c>
      <c r="F37" s="31">
        <f t="shared" si="3"/>
        <v>25257477</v>
      </c>
      <c r="G37" s="31">
        <f t="shared" si="3"/>
        <v>27519242</v>
      </c>
      <c r="H37" s="31">
        <f t="shared" si="3"/>
        <v>-228169</v>
      </c>
      <c r="I37" s="31">
        <f t="shared" si="3"/>
        <v>456802</v>
      </c>
      <c r="J37" s="31">
        <f t="shared" si="3"/>
        <v>27747875</v>
      </c>
      <c r="K37" s="31">
        <f t="shared" si="3"/>
        <v>503348</v>
      </c>
      <c r="L37" s="31">
        <f t="shared" si="3"/>
        <v>385552</v>
      </c>
      <c r="M37" s="31">
        <f t="shared" si="3"/>
        <v>-1497016</v>
      </c>
      <c r="N37" s="31">
        <f t="shared" si="3"/>
        <v>-608116</v>
      </c>
      <c r="O37" s="31">
        <f t="shared" si="3"/>
        <v>569290</v>
      </c>
      <c r="P37" s="31">
        <f t="shared" si="3"/>
        <v>379623</v>
      </c>
      <c r="Q37" s="31">
        <f t="shared" si="3"/>
        <v>452680</v>
      </c>
      <c r="R37" s="31">
        <f t="shared" si="3"/>
        <v>1401593</v>
      </c>
      <c r="S37" s="31">
        <f t="shared" si="3"/>
        <v>714450</v>
      </c>
      <c r="T37" s="31">
        <f t="shared" si="3"/>
        <v>-25763209</v>
      </c>
      <c r="U37" s="31">
        <f t="shared" si="3"/>
        <v>242415</v>
      </c>
      <c r="V37" s="31">
        <f t="shared" si="3"/>
        <v>-24806344</v>
      </c>
      <c r="W37" s="31">
        <f t="shared" si="3"/>
        <v>3735008</v>
      </c>
      <c r="X37" s="31">
        <f t="shared" si="3"/>
        <v>25257477</v>
      </c>
      <c r="Y37" s="31">
        <f t="shared" si="3"/>
        <v>-21522469</v>
      </c>
      <c r="Z37" s="32">
        <f>+IF(X37&lt;&gt;0,+(Y37/X37)*100,0)</f>
        <v>-85.212268034530922</v>
      </c>
      <c r="AA37" s="33">
        <f>SUM(AA29:AA36)</f>
        <v>25257477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26258720</v>
      </c>
      <c r="D44" s="29">
        <f>+D37+D43</f>
        <v>0</v>
      </c>
      <c r="E44" s="30">
        <f t="shared" si="5"/>
        <v>25257477</v>
      </c>
      <c r="F44" s="31">
        <f t="shared" si="5"/>
        <v>25257477</v>
      </c>
      <c r="G44" s="31">
        <f t="shared" si="5"/>
        <v>27519242</v>
      </c>
      <c r="H44" s="31">
        <f t="shared" si="5"/>
        <v>-228169</v>
      </c>
      <c r="I44" s="31">
        <f t="shared" si="5"/>
        <v>456802</v>
      </c>
      <c r="J44" s="31">
        <f t="shared" si="5"/>
        <v>27747875</v>
      </c>
      <c r="K44" s="31">
        <f t="shared" si="5"/>
        <v>503348</v>
      </c>
      <c r="L44" s="31">
        <f t="shared" si="5"/>
        <v>385552</v>
      </c>
      <c r="M44" s="31">
        <f t="shared" si="5"/>
        <v>-1497016</v>
      </c>
      <c r="N44" s="31">
        <f t="shared" si="5"/>
        <v>-608116</v>
      </c>
      <c r="O44" s="31">
        <f t="shared" si="5"/>
        <v>569290</v>
      </c>
      <c r="P44" s="31">
        <f t="shared" si="5"/>
        <v>379623</v>
      </c>
      <c r="Q44" s="31">
        <f t="shared" si="5"/>
        <v>452680</v>
      </c>
      <c r="R44" s="31">
        <f t="shared" si="5"/>
        <v>1401593</v>
      </c>
      <c r="S44" s="31">
        <f t="shared" si="5"/>
        <v>714450</v>
      </c>
      <c r="T44" s="31">
        <f t="shared" si="5"/>
        <v>-25763209</v>
      </c>
      <c r="U44" s="31">
        <f t="shared" si="5"/>
        <v>242415</v>
      </c>
      <c r="V44" s="31">
        <f t="shared" si="5"/>
        <v>-24806344</v>
      </c>
      <c r="W44" s="31">
        <f t="shared" si="5"/>
        <v>3735008</v>
      </c>
      <c r="X44" s="31">
        <f t="shared" si="5"/>
        <v>25257477</v>
      </c>
      <c r="Y44" s="31">
        <f t="shared" si="5"/>
        <v>-21522469</v>
      </c>
      <c r="Z44" s="32">
        <f>+IF(X44&lt;&gt;0,+(Y44/X44)*100,0)</f>
        <v>-85.212268034530922</v>
      </c>
      <c r="AA44" s="33">
        <f>+AA37+AA43</f>
        <v>25257477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485103483</v>
      </c>
      <c r="D45" s="42">
        <f t="shared" si="6"/>
        <v>0</v>
      </c>
      <c r="E45" s="43">
        <f t="shared" si="6"/>
        <v>687771113</v>
      </c>
      <c r="F45" s="44">
        <f t="shared" si="6"/>
        <v>699432666</v>
      </c>
      <c r="G45" s="44">
        <f t="shared" si="6"/>
        <v>520223515</v>
      </c>
      <c r="H45" s="44">
        <f t="shared" si="6"/>
        <v>-25276298</v>
      </c>
      <c r="I45" s="44">
        <f t="shared" si="6"/>
        <v>4392959</v>
      </c>
      <c r="J45" s="44">
        <f t="shared" si="6"/>
        <v>499340176</v>
      </c>
      <c r="K45" s="44">
        <f t="shared" si="6"/>
        <v>6129308</v>
      </c>
      <c r="L45" s="44">
        <f t="shared" si="6"/>
        <v>4531513</v>
      </c>
      <c r="M45" s="44">
        <f t="shared" si="6"/>
        <v>6346515</v>
      </c>
      <c r="N45" s="44">
        <f t="shared" si="6"/>
        <v>17007336</v>
      </c>
      <c r="O45" s="44">
        <f t="shared" si="6"/>
        <v>10641319</v>
      </c>
      <c r="P45" s="44">
        <f t="shared" si="6"/>
        <v>3957307</v>
      </c>
      <c r="Q45" s="44">
        <f t="shared" si="6"/>
        <v>5492330</v>
      </c>
      <c r="R45" s="44">
        <f t="shared" si="6"/>
        <v>20090956</v>
      </c>
      <c r="S45" s="44">
        <f t="shared" si="6"/>
        <v>7323505</v>
      </c>
      <c r="T45" s="44">
        <f t="shared" si="6"/>
        <v>-476089867</v>
      </c>
      <c r="U45" s="44">
        <f t="shared" si="6"/>
        <v>-3679381</v>
      </c>
      <c r="V45" s="44">
        <f t="shared" si="6"/>
        <v>-472445743</v>
      </c>
      <c r="W45" s="44">
        <f t="shared" si="6"/>
        <v>63992725</v>
      </c>
      <c r="X45" s="44">
        <f t="shared" si="6"/>
        <v>699432666</v>
      </c>
      <c r="Y45" s="44">
        <f t="shared" si="6"/>
        <v>-635439941</v>
      </c>
      <c r="Z45" s="45">
        <f>+IF(X45&lt;&gt;0,+(Y45/X45)*100,0)</f>
        <v>-90.850766898553744</v>
      </c>
      <c r="AA45" s="46">
        <f>+AA26-AA44</f>
        <v>699432666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-80597917</v>
      </c>
      <c r="D47" s="18"/>
      <c r="E47" s="19">
        <v>-109680966</v>
      </c>
      <c r="F47" s="20">
        <v>-109680966</v>
      </c>
      <c r="G47" s="20">
        <v>-89140547</v>
      </c>
      <c r="H47" s="20">
        <v>13875176</v>
      </c>
      <c r="I47" s="20">
        <v>5635682</v>
      </c>
      <c r="J47" s="20">
        <v>-69629689</v>
      </c>
      <c r="K47" s="20">
        <v>4709806</v>
      </c>
      <c r="L47" s="20">
        <v>11590829</v>
      </c>
      <c r="M47" s="20">
        <v>3599188</v>
      </c>
      <c r="N47" s="20">
        <v>19899823</v>
      </c>
      <c r="O47" s="20">
        <v>5042265</v>
      </c>
      <c r="P47" s="20">
        <v>6753965</v>
      </c>
      <c r="Q47" s="20">
        <v>4892766</v>
      </c>
      <c r="R47" s="20">
        <v>16688996</v>
      </c>
      <c r="S47" s="20">
        <v>8537863</v>
      </c>
      <c r="T47" s="20">
        <v>87821389</v>
      </c>
      <c r="U47" s="20">
        <v>37480</v>
      </c>
      <c r="V47" s="20">
        <v>96396732</v>
      </c>
      <c r="W47" s="20">
        <v>63355862</v>
      </c>
      <c r="X47" s="20">
        <v>-109680966</v>
      </c>
      <c r="Y47" s="20">
        <v>173036828</v>
      </c>
      <c r="Z47" s="47">
        <v>-157.76377097189317</v>
      </c>
      <c r="AA47" s="22">
        <v>-109680966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-80597917</v>
      </c>
      <c r="D50" s="50">
        <f t="shared" ref="D50:Y50" si="7">SUM(D47:D49)</f>
        <v>0</v>
      </c>
      <c r="E50" s="51">
        <f t="shared" si="7"/>
        <v>-109680966</v>
      </c>
      <c r="F50" s="52">
        <f t="shared" si="7"/>
        <v>-109680966</v>
      </c>
      <c r="G50" s="52">
        <f t="shared" si="7"/>
        <v>-89140547</v>
      </c>
      <c r="H50" s="52">
        <f t="shared" si="7"/>
        <v>13875176</v>
      </c>
      <c r="I50" s="52">
        <f t="shared" si="7"/>
        <v>5635682</v>
      </c>
      <c r="J50" s="52">
        <f t="shared" si="7"/>
        <v>-69629689</v>
      </c>
      <c r="K50" s="52">
        <f t="shared" si="7"/>
        <v>4709806</v>
      </c>
      <c r="L50" s="52">
        <f t="shared" si="7"/>
        <v>11590829</v>
      </c>
      <c r="M50" s="52">
        <f t="shared" si="7"/>
        <v>3599188</v>
      </c>
      <c r="N50" s="52">
        <f t="shared" si="7"/>
        <v>19899823</v>
      </c>
      <c r="O50" s="52">
        <f t="shared" si="7"/>
        <v>5042265</v>
      </c>
      <c r="P50" s="52">
        <f t="shared" si="7"/>
        <v>6753965</v>
      </c>
      <c r="Q50" s="52">
        <f t="shared" si="7"/>
        <v>4892766</v>
      </c>
      <c r="R50" s="52">
        <f t="shared" si="7"/>
        <v>16688996</v>
      </c>
      <c r="S50" s="52">
        <f t="shared" si="7"/>
        <v>8537863</v>
      </c>
      <c r="T50" s="52">
        <f t="shared" si="7"/>
        <v>87821389</v>
      </c>
      <c r="U50" s="52">
        <f t="shared" si="7"/>
        <v>37480</v>
      </c>
      <c r="V50" s="52">
        <f t="shared" si="7"/>
        <v>96396732</v>
      </c>
      <c r="W50" s="52">
        <f t="shared" si="7"/>
        <v>63355862</v>
      </c>
      <c r="X50" s="52">
        <f t="shared" si="7"/>
        <v>-109680966</v>
      </c>
      <c r="Y50" s="52">
        <f t="shared" si="7"/>
        <v>173036828</v>
      </c>
      <c r="Z50" s="53">
        <f>+IF(X50&lt;&gt;0,+(Y50/X50)*100,0)</f>
        <v>-157.76377097189317</v>
      </c>
      <c r="AA50" s="54">
        <f>SUM(AA47:AA49)</f>
        <v>-109680966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13925585</v>
      </c>
      <c r="D7" s="18"/>
      <c r="E7" s="19">
        <v>11652359</v>
      </c>
      <c r="F7" s="20">
        <v>11652359</v>
      </c>
      <c r="G7" s="20">
        <v>5696205</v>
      </c>
      <c r="H7" s="20">
        <v>5105267</v>
      </c>
      <c r="I7" s="20">
        <v>861560</v>
      </c>
      <c r="J7" s="20">
        <v>11663032</v>
      </c>
      <c r="K7" s="20">
        <v>361674</v>
      </c>
      <c r="L7" s="20">
        <v>-1549701</v>
      </c>
      <c r="M7" s="20">
        <v>4541572</v>
      </c>
      <c r="N7" s="20">
        <v>3353545</v>
      </c>
      <c r="O7" s="20">
        <v>-711640</v>
      </c>
      <c r="P7" s="20">
        <v>1378195</v>
      </c>
      <c r="Q7" s="20">
        <v>-3311771</v>
      </c>
      <c r="R7" s="20">
        <v>-2645216</v>
      </c>
      <c r="S7" s="20">
        <v>1950514</v>
      </c>
      <c r="T7" s="20">
        <v>-761721</v>
      </c>
      <c r="U7" s="20">
        <v>-818641</v>
      </c>
      <c r="V7" s="20">
        <v>370152</v>
      </c>
      <c r="W7" s="20">
        <v>12741513</v>
      </c>
      <c r="X7" s="20">
        <v>11652359</v>
      </c>
      <c r="Y7" s="20">
        <v>1089154</v>
      </c>
      <c r="Z7" s="21">
        <v>9.3470686922708097</v>
      </c>
      <c r="AA7" s="22">
        <v>11652359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13925585</v>
      </c>
      <c r="D13" s="29">
        <f>SUM(D6:D12)</f>
        <v>0</v>
      </c>
      <c r="E13" s="30">
        <f t="shared" si="0"/>
        <v>11652359</v>
      </c>
      <c r="F13" s="31">
        <f t="shared" si="0"/>
        <v>11652359</v>
      </c>
      <c r="G13" s="31">
        <f t="shared" si="0"/>
        <v>5696205</v>
      </c>
      <c r="H13" s="31">
        <f t="shared" si="0"/>
        <v>5105267</v>
      </c>
      <c r="I13" s="31">
        <f t="shared" si="0"/>
        <v>861560</v>
      </c>
      <c r="J13" s="31">
        <f t="shared" si="0"/>
        <v>11663032</v>
      </c>
      <c r="K13" s="31">
        <f t="shared" si="0"/>
        <v>361674</v>
      </c>
      <c r="L13" s="31">
        <f t="shared" si="0"/>
        <v>-1549701</v>
      </c>
      <c r="M13" s="31">
        <f t="shared" si="0"/>
        <v>4541572</v>
      </c>
      <c r="N13" s="31">
        <f t="shared" si="0"/>
        <v>3353545</v>
      </c>
      <c r="O13" s="31">
        <f t="shared" si="0"/>
        <v>-711640</v>
      </c>
      <c r="P13" s="31">
        <f t="shared" si="0"/>
        <v>1378195</v>
      </c>
      <c r="Q13" s="31">
        <f t="shared" si="0"/>
        <v>-3311771</v>
      </c>
      <c r="R13" s="31">
        <f t="shared" si="0"/>
        <v>-2645216</v>
      </c>
      <c r="S13" s="31">
        <f t="shared" si="0"/>
        <v>1950514</v>
      </c>
      <c r="T13" s="31">
        <f t="shared" si="0"/>
        <v>-761721</v>
      </c>
      <c r="U13" s="31">
        <f t="shared" si="0"/>
        <v>-818641</v>
      </c>
      <c r="V13" s="31">
        <f t="shared" si="0"/>
        <v>370152</v>
      </c>
      <c r="W13" s="31">
        <f t="shared" si="0"/>
        <v>12741513</v>
      </c>
      <c r="X13" s="31">
        <f t="shared" si="0"/>
        <v>11652359</v>
      </c>
      <c r="Y13" s="31">
        <f t="shared" si="0"/>
        <v>1089154</v>
      </c>
      <c r="Z13" s="32">
        <f>+IF(X13&lt;&gt;0,+(Y13/X13)*100,0)</f>
        <v>9.3470686922708097</v>
      </c>
      <c r="AA13" s="33">
        <f>SUM(AA6:AA12)</f>
        <v>11652359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262247824</v>
      </c>
      <c r="D17" s="18"/>
      <c r="E17" s="19">
        <v>404509753</v>
      </c>
      <c r="F17" s="20">
        <v>414466608</v>
      </c>
      <c r="G17" s="24">
        <v>262247822</v>
      </c>
      <c r="H17" s="24">
        <v>6809079</v>
      </c>
      <c r="I17" s="24">
        <v>-2168243</v>
      </c>
      <c r="J17" s="20">
        <v>266888658</v>
      </c>
      <c r="K17" s="24">
        <v>2129363</v>
      </c>
      <c r="L17" s="24">
        <v>2767357</v>
      </c>
      <c r="M17" s="20">
        <v>12412211</v>
      </c>
      <c r="N17" s="24">
        <v>17308931</v>
      </c>
      <c r="O17" s="24">
        <v>-829259</v>
      </c>
      <c r="P17" s="24">
        <v>-370195</v>
      </c>
      <c r="Q17" s="20">
        <v>-11142519</v>
      </c>
      <c r="R17" s="24">
        <v>-12341973</v>
      </c>
      <c r="S17" s="24">
        <v>3693759</v>
      </c>
      <c r="T17" s="20">
        <v>-752341</v>
      </c>
      <c r="U17" s="24">
        <v>1171215</v>
      </c>
      <c r="V17" s="24">
        <v>4112633</v>
      </c>
      <c r="W17" s="24">
        <v>275968249</v>
      </c>
      <c r="X17" s="20">
        <v>414466608</v>
      </c>
      <c r="Y17" s="24">
        <v>-138498359</v>
      </c>
      <c r="Z17" s="25">
        <v>-33.416047596287903</v>
      </c>
      <c r="AA17" s="26">
        <v>414466608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41972</v>
      </c>
      <c r="Y20" s="20">
        <v>-1</v>
      </c>
      <c r="Z20" s="21"/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262289796</v>
      </c>
      <c r="D25" s="29">
        <f t="shared" ref="D25:Y25" si="1">SUM(D15:D24)</f>
        <v>0</v>
      </c>
      <c r="E25" s="35">
        <f t="shared" si="1"/>
        <v>404551725</v>
      </c>
      <c r="F25" s="36">
        <f t="shared" si="1"/>
        <v>414508580</v>
      </c>
      <c r="G25" s="36">
        <f t="shared" si="1"/>
        <v>262289793</v>
      </c>
      <c r="H25" s="36">
        <f t="shared" si="1"/>
        <v>6809079</v>
      </c>
      <c r="I25" s="36">
        <f t="shared" si="1"/>
        <v>-2168243</v>
      </c>
      <c r="J25" s="36">
        <f t="shared" si="1"/>
        <v>266930629</v>
      </c>
      <c r="K25" s="36">
        <f t="shared" si="1"/>
        <v>2129363</v>
      </c>
      <c r="L25" s="36">
        <f t="shared" si="1"/>
        <v>2767357</v>
      </c>
      <c r="M25" s="36">
        <f t="shared" si="1"/>
        <v>12412211</v>
      </c>
      <c r="N25" s="36">
        <f t="shared" si="1"/>
        <v>17308931</v>
      </c>
      <c r="O25" s="36">
        <f t="shared" si="1"/>
        <v>-829259</v>
      </c>
      <c r="P25" s="36">
        <f t="shared" si="1"/>
        <v>-370195</v>
      </c>
      <c r="Q25" s="36">
        <f t="shared" si="1"/>
        <v>-11142519</v>
      </c>
      <c r="R25" s="36">
        <f t="shared" si="1"/>
        <v>-12341973</v>
      </c>
      <c r="S25" s="36">
        <f t="shared" si="1"/>
        <v>3693759</v>
      </c>
      <c r="T25" s="36">
        <f t="shared" si="1"/>
        <v>-752341</v>
      </c>
      <c r="U25" s="36">
        <f t="shared" si="1"/>
        <v>1171215</v>
      </c>
      <c r="V25" s="36">
        <f t="shared" si="1"/>
        <v>4112633</v>
      </c>
      <c r="W25" s="36">
        <f t="shared" si="1"/>
        <v>276010220</v>
      </c>
      <c r="X25" s="36">
        <f t="shared" si="1"/>
        <v>414508580</v>
      </c>
      <c r="Y25" s="36">
        <f t="shared" si="1"/>
        <v>-138498360</v>
      </c>
      <c r="Z25" s="37">
        <f>+IF(X25&lt;&gt;0,+(Y25/X25)*100,0)</f>
        <v>-33.41266422036427</v>
      </c>
      <c r="AA25" s="38">
        <f>SUM(AA15:AA24)</f>
        <v>414508580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276215381</v>
      </c>
      <c r="D26" s="29">
        <f>+D13+D25</f>
        <v>0</v>
      </c>
      <c r="E26" s="30">
        <f t="shared" si="2"/>
        <v>416204084</v>
      </c>
      <c r="F26" s="31">
        <f t="shared" si="2"/>
        <v>426160939</v>
      </c>
      <c r="G26" s="31">
        <f t="shared" si="2"/>
        <v>267985998</v>
      </c>
      <c r="H26" s="31">
        <f t="shared" si="2"/>
        <v>11914346</v>
      </c>
      <c r="I26" s="31">
        <f t="shared" si="2"/>
        <v>-1306683</v>
      </c>
      <c r="J26" s="31">
        <f t="shared" si="2"/>
        <v>278593661</v>
      </c>
      <c r="K26" s="31">
        <f t="shared" si="2"/>
        <v>2491037</v>
      </c>
      <c r="L26" s="31">
        <f t="shared" si="2"/>
        <v>1217656</v>
      </c>
      <c r="M26" s="31">
        <f t="shared" si="2"/>
        <v>16953783</v>
      </c>
      <c r="N26" s="31">
        <f t="shared" si="2"/>
        <v>20662476</v>
      </c>
      <c r="O26" s="31">
        <f t="shared" si="2"/>
        <v>-1540899</v>
      </c>
      <c r="P26" s="31">
        <f t="shared" si="2"/>
        <v>1008000</v>
      </c>
      <c r="Q26" s="31">
        <f t="shared" si="2"/>
        <v>-14454290</v>
      </c>
      <c r="R26" s="31">
        <f t="shared" si="2"/>
        <v>-14987189</v>
      </c>
      <c r="S26" s="31">
        <f t="shared" si="2"/>
        <v>5644273</v>
      </c>
      <c r="T26" s="31">
        <f t="shared" si="2"/>
        <v>-1514062</v>
      </c>
      <c r="U26" s="31">
        <f t="shared" si="2"/>
        <v>352574</v>
      </c>
      <c r="V26" s="31">
        <f t="shared" si="2"/>
        <v>4482785</v>
      </c>
      <c r="W26" s="31">
        <f t="shared" si="2"/>
        <v>288751733</v>
      </c>
      <c r="X26" s="31">
        <f t="shared" si="2"/>
        <v>426160939</v>
      </c>
      <c r="Y26" s="31">
        <f t="shared" si="2"/>
        <v>-137409206</v>
      </c>
      <c r="Z26" s="32">
        <f>+IF(X26&lt;&gt;0,+(Y26/X26)*100,0)</f>
        <v>-32.243500852620379</v>
      </c>
      <c r="AA26" s="33">
        <f>+AA13+AA25</f>
        <v>426160939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13472383</v>
      </c>
      <c r="D35" s="18"/>
      <c r="E35" s="19">
        <v>-966111</v>
      </c>
      <c r="F35" s="20">
        <v>-966111</v>
      </c>
      <c r="G35" s="20">
        <v>5402009</v>
      </c>
      <c r="H35" s="20">
        <v>8459805</v>
      </c>
      <c r="I35" s="20">
        <v>298826</v>
      </c>
      <c r="J35" s="20">
        <v>14160640</v>
      </c>
      <c r="K35" s="20">
        <v>238835</v>
      </c>
      <c r="L35" s="20">
        <v>-4910</v>
      </c>
      <c r="M35" s="20">
        <v>366338</v>
      </c>
      <c r="N35" s="20">
        <v>600263</v>
      </c>
      <c r="O35" s="20">
        <v>98813</v>
      </c>
      <c r="P35" s="20">
        <v>360367</v>
      </c>
      <c r="Q35" s="20">
        <v>-239530</v>
      </c>
      <c r="R35" s="20">
        <v>219650</v>
      </c>
      <c r="S35" s="20">
        <v>438214</v>
      </c>
      <c r="T35" s="20">
        <v>92543</v>
      </c>
      <c r="U35" s="20">
        <v>68909</v>
      </c>
      <c r="V35" s="20">
        <v>599666</v>
      </c>
      <c r="W35" s="20">
        <v>15580219</v>
      </c>
      <c r="X35" s="20">
        <v>-966111</v>
      </c>
      <c r="Y35" s="20">
        <v>16546330</v>
      </c>
      <c r="Z35" s="21">
        <v>-1712.6738024926742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13472383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5402009</v>
      </c>
      <c r="H37" s="31">
        <f t="shared" si="3"/>
        <v>8459805</v>
      </c>
      <c r="I37" s="31">
        <f t="shared" si="3"/>
        <v>298826</v>
      </c>
      <c r="J37" s="31">
        <f t="shared" si="3"/>
        <v>14160640</v>
      </c>
      <c r="K37" s="31">
        <f t="shared" si="3"/>
        <v>238835</v>
      </c>
      <c r="L37" s="31">
        <f t="shared" si="3"/>
        <v>-4910</v>
      </c>
      <c r="M37" s="31">
        <f t="shared" si="3"/>
        <v>366338</v>
      </c>
      <c r="N37" s="31">
        <f t="shared" si="3"/>
        <v>600263</v>
      </c>
      <c r="O37" s="31">
        <f t="shared" si="3"/>
        <v>98813</v>
      </c>
      <c r="P37" s="31">
        <f t="shared" si="3"/>
        <v>360367</v>
      </c>
      <c r="Q37" s="31">
        <f t="shared" si="3"/>
        <v>-239530</v>
      </c>
      <c r="R37" s="31">
        <f t="shared" si="3"/>
        <v>219650</v>
      </c>
      <c r="S37" s="31">
        <f t="shared" si="3"/>
        <v>438214</v>
      </c>
      <c r="T37" s="31">
        <f t="shared" si="3"/>
        <v>92543</v>
      </c>
      <c r="U37" s="31">
        <f t="shared" si="3"/>
        <v>68909</v>
      </c>
      <c r="V37" s="31">
        <f t="shared" si="3"/>
        <v>599666</v>
      </c>
      <c r="W37" s="31">
        <f t="shared" si="3"/>
        <v>15580219</v>
      </c>
      <c r="X37" s="31">
        <f t="shared" si="3"/>
        <v>-966111</v>
      </c>
      <c r="Y37" s="31">
        <f t="shared" si="3"/>
        <v>16546330</v>
      </c>
      <c r="Z37" s="32">
        <f>+IF(X37&lt;&gt;0,+(Y37/X37)*100,0)</f>
        <v>-1712.6738024926742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13472383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5402009</v>
      </c>
      <c r="H44" s="31">
        <f t="shared" si="5"/>
        <v>8459805</v>
      </c>
      <c r="I44" s="31">
        <f t="shared" si="5"/>
        <v>298826</v>
      </c>
      <c r="J44" s="31">
        <f t="shared" si="5"/>
        <v>14160640</v>
      </c>
      <c r="K44" s="31">
        <f t="shared" si="5"/>
        <v>238835</v>
      </c>
      <c r="L44" s="31">
        <f t="shared" si="5"/>
        <v>-4910</v>
      </c>
      <c r="M44" s="31">
        <f t="shared" si="5"/>
        <v>366338</v>
      </c>
      <c r="N44" s="31">
        <f t="shared" si="5"/>
        <v>600263</v>
      </c>
      <c r="O44" s="31">
        <f t="shared" si="5"/>
        <v>98813</v>
      </c>
      <c r="P44" s="31">
        <f t="shared" si="5"/>
        <v>360367</v>
      </c>
      <c r="Q44" s="31">
        <f t="shared" si="5"/>
        <v>-239530</v>
      </c>
      <c r="R44" s="31">
        <f t="shared" si="5"/>
        <v>219650</v>
      </c>
      <c r="S44" s="31">
        <f t="shared" si="5"/>
        <v>438214</v>
      </c>
      <c r="T44" s="31">
        <f t="shared" si="5"/>
        <v>92543</v>
      </c>
      <c r="U44" s="31">
        <f t="shared" si="5"/>
        <v>68909</v>
      </c>
      <c r="V44" s="31">
        <f t="shared" si="5"/>
        <v>599666</v>
      </c>
      <c r="W44" s="31">
        <f t="shared" si="5"/>
        <v>15580219</v>
      </c>
      <c r="X44" s="31">
        <f t="shared" si="5"/>
        <v>-966111</v>
      </c>
      <c r="Y44" s="31">
        <f t="shared" si="5"/>
        <v>16546330</v>
      </c>
      <c r="Z44" s="32">
        <f>+IF(X44&lt;&gt;0,+(Y44/X44)*100,0)</f>
        <v>-1712.6738024926742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262742998</v>
      </c>
      <c r="D45" s="42">
        <f t="shared" si="6"/>
        <v>0</v>
      </c>
      <c r="E45" s="43">
        <f t="shared" si="6"/>
        <v>417170195</v>
      </c>
      <c r="F45" s="44">
        <f t="shared" si="6"/>
        <v>427127050</v>
      </c>
      <c r="G45" s="44">
        <f t="shared" si="6"/>
        <v>262583989</v>
      </c>
      <c r="H45" s="44">
        <f t="shared" si="6"/>
        <v>3454541</v>
      </c>
      <c r="I45" s="44">
        <f t="shared" si="6"/>
        <v>-1605509</v>
      </c>
      <c r="J45" s="44">
        <f t="shared" si="6"/>
        <v>264433021</v>
      </c>
      <c r="K45" s="44">
        <f t="shared" si="6"/>
        <v>2252202</v>
      </c>
      <c r="L45" s="44">
        <f t="shared" si="6"/>
        <v>1222566</v>
      </c>
      <c r="M45" s="44">
        <f t="shared" si="6"/>
        <v>16587445</v>
      </c>
      <c r="N45" s="44">
        <f t="shared" si="6"/>
        <v>20062213</v>
      </c>
      <c r="O45" s="44">
        <f t="shared" si="6"/>
        <v>-1639712</v>
      </c>
      <c r="P45" s="44">
        <f t="shared" si="6"/>
        <v>647633</v>
      </c>
      <c r="Q45" s="44">
        <f t="shared" si="6"/>
        <v>-14214760</v>
      </c>
      <c r="R45" s="44">
        <f t="shared" si="6"/>
        <v>-15206839</v>
      </c>
      <c r="S45" s="44">
        <f t="shared" si="6"/>
        <v>5206059</v>
      </c>
      <c r="T45" s="44">
        <f t="shared" si="6"/>
        <v>-1606605</v>
      </c>
      <c r="U45" s="44">
        <f t="shared" si="6"/>
        <v>283665</v>
      </c>
      <c r="V45" s="44">
        <f t="shared" si="6"/>
        <v>3883119</v>
      </c>
      <c r="W45" s="44">
        <f t="shared" si="6"/>
        <v>273171514</v>
      </c>
      <c r="X45" s="44">
        <f t="shared" si="6"/>
        <v>427127050</v>
      </c>
      <c r="Y45" s="44">
        <f t="shared" si="6"/>
        <v>-153955536</v>
      </c>
      <c r="Z45" s="45">
        <f>+IF(X45&lt;&gt;0,+(Y45/X45)*100,0)</f>
        <v>-36.044435958808982</v>
      </c>
      <c r="AA45" s="46">
        <f>+AA26-AA44</f>
        <v>427127050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260565401</v>
      </c>
      <c r="D47" s="18"/>
      <c r="E47" s="19">
        <v>214177749</v>
      </c>
      <c r="F47" s="20">
        <v>214177749</v>
      </c>
      <c r="G47" s="20">
        <v>273372773</v>
      </c>
      <c r="H47" s="20">
        <v>12318521</v>
      </c>
      <c r="I47" s="20">
        <v>16664974</v>
      </c>
      <c r="J47" s="20">
        <v>302356268</v>
      </c>
      <c r="K47" s="20">
        <v>4547544</v>
      </c>
      <c r="L47" s="20">
        <v>3507946</v>
      </c>
      <c r="M47" s="20">
        <v>13705795</v>
      </c>
      <c r="N47" s="20">
        <v>21761285</v>
      </c>
      <c r="O47" s="20">
        <v>7470726</v>
      </c>
      <c r="P47" s="20">
        <v>-9987955</v>
      </c>
      <c r="Q47" s="20">
        <v>659929</v>
      </c>
      <c r="R47" s="20">
        <v>-1857300</v>
      </c>
      <c r="S47" s="20">
        <v>1758219</v>
      </c>
      <c r="T47" s="20">
        <v>-678761</v>
      </c>
      <c r="U47" s="20"/>
      <c r="V47" s="20">
        <v>1079458</v>
      </c>
      <c r="W47" s="20">
        <v>323339711</v>
      </c>
      <c r="X47" s="20">
        <v>214177749</v>
      </c>
      <c r="Y47" s="20">
        <v>109161962</v>
      </c>
      <c r="Z47" s="47">
        <v>50.967928512499213</v>
      </c>
      <c r="AA47" s="22">
        <v>214177749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260565401</v>
      </c>
      <c r="D50" s="50">
        <f t="shared" ref="D50:Y50" si="7">SUM(D47:D49)</f>
        <v>0</v>
      </c>
      <c r="E50" s="51">
        <f t="shared" si="7"/>
        <v>214177749</v>
      </c>
      <c r="F50" s="52">
        <f t="shared" si="7"/>
        <v>214177749</v>
      </c>
      <c r="G50" s="52">
        <f t="shared" si="7"/>
        <v>273372773</v>
      </c>
      <c r="H50" s="52">
        <f t="shared" si="7"/>
        <v>12318521</v>
      </c>
      <c r="I50" s="52">
        <f t="shared" si="7"/>
        <v>16664974</v>
      </c>
      <c r="J50" s="52">
        <f t="shared" si="7"/>
        <v>302356268</v>
      </c>
      <c r="K50" s="52">
        <f t="shared" si="7"/>
        <v>4547544</v>
      </c>
      <c r="L50" s="52">
        <f t="shared" si="7"/>
        <v>3507946</v>
      </c>
      <c r="M50" s="52">
        <f t="shared" si="7"/>
        <v>13705795</v>
      </c>
      <c r="N50" s="52">
        <f t="shared" si="7"/>
        <v>21761285</v>
      </c>
      <c r="O50" s="52">
        <f t="shared" si="7"/>
        <v>7470726</v>
      </c>
      <c r="P50" s="52">
        <f t="shared" si="7"/>
        <v>-9987955</v>
      </c>
      <c r="Q50" s="52">
        <f t="shared" si="7"/>
        <v>659929</v>
      </c>
      <c r="R50" s="52">
        <f t="shared" si="7"/>
        <v>-1857300</v>
      </c>
      <c r="S50" s="52">
        <f t="shared" si="7"/>
        <v>1758219</v>
      </c>
      <c r="T50" s="52">
        <f t="shared" si="7"/>
        <v>-678761</v>
      </c>
      <c r="U50" s="52">
        <f t="shared" si="7"/>
        <v>0</v>
      </c>
      <c r="V50" s="52">
        <f t="shared" si="7"/>
        <v>1079458</v>
      </c>
      <c r="W50" s="52">
        <f t="shared" si="7"/>
        <v>323339711</v>
      </c>
      <c r="X50" s="52">
        <f t="shared" si="7"/>
        <v>214177749</v>
      </c>
      <c r="Y50" s="52">
        <f t="shared" si="7"/>
        <v>109161962</v>
      </c>
      <c r="Z50" s="53">
        <f>+IF(X50&lt;&gt;0,+(Y50/X50)*100,0)</f>
        <v>50.967928512499213</v>
      </c>
      <c r="AA50" s="54">
        <f>SUM(AA47:AA49)</f>
        <v>214177749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47701578</v>
      </c>
      <c r="D7" s="18"/>
      <c r="E7" s="19">
        <v>188289803</v>
      </c>
      <c r="F7" s="20">
        <v>188289803</v>
      </c>
      <c r="G7" s="20">
        <v>6029711</v>
      </c>
      <c r="H7" s="20">
        <v>56566184</v>
      </c>
      <c r="I7" s="20">
        <v>4540622</v>
      </c>
      <c r="J7" s="20">
        <v>67136517</v>
      </c>
      <c r="K7" s="20">
        <v>52035544</v>
      </c>
      <c r="L7" s="20">
        <v>4195961</v>
      </c>
      <c r="M7" s="20">
        <v>4307536</v>
      </c>
      <c r="N7" s="20">
        <v>60539041</v>
      </c>
      <c r="O7" s="20">
        <v>4461991</v>
      </c>
      <c r="P7" s="20">
        <v>3730823</v>
      </c>
      <c r="Q7" s="20">
        <v>-40909165</v>
      </c>
      <c r="R7" s="20">
        <v>-32716351</v>
      </c>
      <c r="S7" s="20">
        <v>4119691</v>
      </c>
      <c r="T7" s="20">
        <v>4582099</v>
      </c>
      <c r="U7" s="20">
        <v>4328246</v>
      </c>
      <c r="V7" s="20">
        <v>13030036</v>
      </c>
      <c r="W7" s="20">
        <v>107989243</v>
      </c>
      <c r="X7" s="20">
        <v>188289803</v>
      </c>
      <c r="Y7" s="20">
        <v>-80300560</v>
      </c>
      <c r="Z7" s="21">
        <v>-42.647322754913077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47701578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6029711</v>
      </c>
      <c r="H13" s="31">
        <f t="shared" si="0"/>
        <v>56566184</v>
      </c>
      <c r="I13" s="31">
        <f t="shared" si="0"/>
        <v>4540622</v>
      </c>
      <c r="J13" s="31">
        <f t="shared" si="0"/>
        <v>67136517</v>
      </c>
      <c r="K13" s="31">
        <f t="shared" si="0"/>
        <v>52035544</v>
      </c>
      <c r="L13" s="31">
        <f t="shared" si="0"/>
        <v>4195961</v>
      </c>
      <c r="M13" s="31">
        <f t="shared" si="0"/>
        <v>4307536</v>
      </c>
      <c r="N13" s="31">
        <f t="shared" si="0"/>
        <v>60539041</v>
      </c>
      <c r="O13" s="31">
        <f t="shared" si="0"/>
        <v>4461991</v>
      </c>
      <c r="P13" s="31">
        <f t="shared" si="0"/>
        <v>3730823</v>
      </c>
      <c r="Q13" s="31">
        <f t="shared" si="0"/>
        <v>-40909165</v>
      </c>
      <c r="R13" s="31">
        <f t="shared" si="0"/>
        <v>-32716351</v>
      </c>
      <c r="S13" s="31">
        <f t="shared" si="0"/>
        <v>4119691</v>
      </c>
      <c r="T13" s="31">
        <f t="shared" si="0"/>
        <v>4582099</v>
      </c>
      <c r="U13" s="31">
        <f t="shared" si="0"/>
        <v>4328246</v>
      </c>
      <c r="V13" s="31">
        <f t="shared" si="0"/>
        <v>13030036</v>
      </c>
      <c r="W13" s="31">
        <f t="shared" si="0"/>
        <v>107989243</v>
      </c>
      <c r="X13" s="31">
        <f t="shared" si="0"/>
        <v>188289803</v>
      </c>
      <c r="Y13" s="31">
        <f t="shared" si="0"/>
        <v>-80300560</v>
      </c>
      <c r="Z13" s="32">
        <f>+IF(X13&lt;&gt;0,+(Y13/X13)*100,0)</f>
        <v>-42.647322754913077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>
        <v>217291128</v>
      </c>
      <c r="F17" s="20">
        <v>217291128</v>
      </c>
      <c r="G17" s="24">
        <v>394344496</v>
      </c>
      <c r="H17" s="24">
        <v>394344496</v>
      </c>
      <c r="I17" s="24"/>
      <c r="J17" s="20">
        <v>788688992</v>
      </c>
      <c r="K17" s="24">
        <v>394344496</v>
      </c>
      <c r="L17" s="24"/>
      <c r="M17" s="20"/>
      <c r="N17" s="24">
        <v>394344496</v>
      </c>
      <c r="O17" s="24"/>
      <c r="P17" s="24"/>
      <c r="Q17" s="20"/>
      <c r="R17" s="24"/>
      <c r="S17" s="24"/>
      <c r="T17" s="20"/>
      <c r="U17" s="24"/>
      <c r="V17" s="24"/>
      <c r="W17" s="24">
        <v>1183033488</v>
      </c>
      <c r="X17" s="20">
        <v>217291128</v>
      </c>
      <c r="Y17" s="24">
        <v>965742360</v>
      </c>
      <c r="Z17" s="25">
        <v>444.44629142888886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394344496</v>
      </c>
      <c r="H25" s="36">
        <f t="shared" si="1"/>
        <v>394344496</v>
      </c>
      <c r="I25" s="36">
        <f t="shared" si="1"/>
        <v>0</v>
      </c>
      <c r="J25" s="36">
        <f t="shared" si="1"/>
        <v>788688992</v>
      </c>
      <c r="K25" s="36">
        <f t="shared" si="1"/>
        <v>394344496</v>
      </c>
      <c r="L25" s="36">
        <f t="shared" si="1"/>
        <v>0</v>
      </c>
      <c r="M25" s="36">
        <f t="shared" si="1"/>
        <v>0</v>
      </c>
      <c r="N25" s="36">
        <f t="shared" si="1"/>
        <v>394344496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1183033488</v>
      </c>
      <c r="X25" s="36">
        <f t="shared" si="1"/>
        <v>217291128</v>
      </c>
      <c r="Y25" s="36">
        <f t="shared" si="1"/>
        <v>965742360</v>
      </c>
      <c r="Z25" s="37">
        <f>+IF(X25&lt;&gt;0,+(Y25/X25)*100,0)</f>
        <v>444.44629142888886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442046074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400374207</v>
      </c>
      <c r="H26" s="31">
        <f t="shared" si="2"/>
        <v>450910680</v>
      </c>
      <c r="I26" s="31">
        <f t="shared" si="2"/>
        <v>4540622</v>
      </c>
      <c r="J26" s="31">
        <f t="shared" si="2"/>
        <v>855825509</v>
      </c>
      <c r="K26" s="31">
        <f t="shared" si="2"/>
        <v>446380040</v>
      </c>
      <c r="L26" s="31">
        <f t="shared" si="2"/>
        <v>4195961</v>
      </c>
      <c r="M26" s="31">
        <f t="shared" si="2"/>
        <v>4307536</v>
      </c>
      <c r="N26" s="31">
        <f t="shared" si="2"/>
        <v>454883537</v>
      </c>
      <c r="O26" s="31">
        <f t="shared" si="2"/>
        <v>4461991</v>
      </c>
      <c r="P26" s="31">
        <f t="shared" si="2"/>
        <v>3730823</v>
      </c>
      <c r="Q26" s="31">
        <f t="shared" si="2"/>
        <v>-40909165</v>
      </c>
      <c r="R26" s="31">
        <f t="shared" si="2"/>
        <v>-32716351</v>
      </c>
      <c r="S26" s="31">
        <f t="shared" si="2"/>
        <v>4119691</v>
      </c>
      <c r="T26" s="31">
        <f t="shared" si="2"/>
        <v>4582099</v>
      </c>
      <c r="U26" s="31">
        <f t="shared" si="2"/>
        <v>4328246</v>
      </c>
      <c r="V26" s="31">
        <f t="shared" si="2"/>
        <v>13030036</v>
      </c>
      <c r="W26" s="31">
        <f t="shared" si="2"/>
        <v>1291022731</v>
      </c>
      <c r="X26" s="31">
        <f t="shared" si="2"/>
        <v>405580931</v>
      </c>
      <c r="Y26" s="31">
        <f t="shared" si="2"/>
        <v>885441800</v>
      </c>
      <c r="Z26" s="32">
        <f>+IF(X26&lt;&gt;0,+(Y26/X26)*100,0)</f>
        <v>218.31445522274814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26135527</v>
      </c>
      <c r="D35" s="18"/>
      <c r="E35" s="19"/>
      <c r="F35" s="20"/>
      <c r="G35" s="20">
        <v>22943529</v>
      </c>
      <c r="H35" s="20">
        <v>26790228</v>
      </c>
      <c r="I35" s="20">
        <v>330675</v>
      </c>
      <c r="J35" s="20">
        <v>50064432</v>
      </c>
      <c r="K35" s="20">
        <v>26450636</v>
      </c>
      <c r="L35" s="20">
        <v>290970</v>
      </c>
      <c r="M35" s="20">
        <v>310291</v>
      </c>
      <c r="N35" s="20">
        <v>27051897</v>
      </c>
      <c r="O35" s="20">
        <v>321357</v>
      </c>
      <c r="P35" s="20">
        <v>332711</v>
      </c>
      <c r="Q35" s="20">
        <v>337858</v>
      </c>
      <c r="R35" s="20">
        <v>991926</v>
      </c>
      <c r="S35" s="20">
        <v>315430</v>
      </c>
      <c r="T35" s="20">
        <v>317388</v>
      </c>
      <c r="U35" s="20">
        <v>290099</v>
      </c>
      <c r="V35" s="20">
        <v>922917</v>
      </c>
      <c r="W35" s="20">
        <v>79031172</v>
      </c>
      <c r="X35" s="20"/>
      <c r="Y35" s="20">
        <v>79031172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26135527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22943529</v>
      </c>
      <c r="H37" s="31">
        <f t="shared" si="3"/>
        <v>26790228</v>
      </c>
      <c r="I37" s="31">
        <f t="shared" si="3"/>
        <v>330675</v>
      </c>
      <c r="J37" s="31">
        <f t="shared" si="3"/>
        <v>50064432</v>
      </c>
      <c r="K37" s="31">
        <f t="shared" si="3"/>
        <v>26450636</v>
      </c>
      <c r="L37" s="31">
        <f t="shared" si="3"/>
        <v>290970</v>
      </c>
      <c r="M37" s="31">
        <f t="shared" si="3"/>
        <v>310291</v>
      </c>
      <c r="N37" s="31">
        <f t="shared" si="3"/>
        <v>27051897</v>
      </c>
      <c r="O37" s="31">
        <f t="shared" si="3"/>
        <v>321357</v>
      </c>
      <c r="P37" s="31">
        <f t="shared" si="3"/>
        <v>332711</v>
      </c>
      <c r="Q37" s="31">
        <f t="shared" si="3"/>
        <v>337858</v>
      </c>
      <c r="R37" s="31">
        <f t="shared" si="3"/>
        <v>991926</v>
      </c>
      <c r="S37" s="31">
        <f t="shared" si="3"/>
        <v>315430</v>
      </c>
      <c r="T37" s="31">
        <f t="shared" si="3"/>
        <v>317388</v>
      </c>
      <c r="U37" s="31">
        <f t="shared" si="3"/>
        <v>290099</v>
      </c>
      <c r="V37" s="31">
        <f t="shared" si="3"/>
        <v>922917</v>
      </c>
      <c r="W37" s="31">
        <f t="shared" si="3"/>
        <v>79031172</v>
      </c>
      <c r="X37" s="31">
        <f t="shared" si="3"/>
        <v>0</v>
      </c>
      <c r="Y37" s="31">
        <f t="shared" si="3"/>
        <v>79031172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26135527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22943529</v>
      </c>
      <c r="H44" s="31">
        <f t="shared" si="5"/>
        <v>26790228</v>
      </c>
      <c r="I44" s="31">
        <f t="shared" si="5"/>
        <v>330675</v>
      </c>
      <c r="J44" s="31">
        <f t="shared" si="5"/>
        <v>50064432</v>
      </c>
      <c r="K44" s="31">
        <f t="shared" si="5"/>
        <v>26450636</v>
      </c>
      <c r="L44" s="31">
        <f t="shared" si="5"/>
        <v>290970</v>
      </c>
      <c r="M44" s="31">
        <f t="shared" si="5"/>
        <v>310291</v>
      </c>
      <c r="N44" s="31">
        <f t="shared" si="5"/>
        <v>27051897</v>
      </c>
      <c r="O44" s="31">
        <f t="shared" si="5"/>
        <v>321357</v>
      </c>
      <c r="P44" s="31">
        <f t="shared" si="5"/>
        <v>332711</v>
      </c>
      <c r="Q44" s="31">
        <f t="shared" si="5"/>
        <v>337858</v>
      </c>
      <c r="R44" s="31">
        <f t="shared" si="5"/>
        <v>991926</v>
      </c>
      <c r="S44" s="31">
        <f t="shared" si="5"/>
        <v>315430</v>
      </c>
      <c r="T44" s="31">
        <f t="shared" si="5"/>
        <v>317388</v>
      </c>
      <c r="U44" s="31">
        <f t="shared" si="5"/>
        <v>290099</v>
      </c>
      <c r="V44" s="31">
        <f t="shared" si="5"/>
        <v>922917</v>
      </c>
      <c r="W44" s="31">
        <f t="shared" si="5"/>
        <v>79031172</v>
      </c>
      <c r="X44" s="31">
        <f t="shared" si="5"/>
        <v>0</v>
      </c>
      <c r="Y44" s="31">
        <f t="shared" si="5"/>
        <v>79031172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415910547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377430678</v>
      </c>
      <c r="H45" s="44">
        <f t="shared" si="6"/>
        <v>424120452</v>
      </c>
      <c r="I45" s="44">
        <f t="shared" si="6"/>
        <v>4209947</v>
      </c>
      <c r="J45" s="44">
        <f t="shared" si="6"/>
        <v>805761077</v>
      </c>
      <c r="K45" s="44">
        <f t="shared" si="6"/>
        <v>419929404</v>
      </c>
      <c r="L45" s="44">
        <f t="shared" si="6"/>
        <v>3904991</v>
      </c>
      <c r="M45" s="44">
        <f t="shared" si="6"/>
        <v>3997245</v>
      </c>
      <c r="N45" s="44">
        <f t="shared" si="6"/>
        <v>427831640</v>
      </c>
      <c r="O45" s="44">
        <f t="shared" si="6"/>
        <v>4140634</v>
      </c>
      <c r="P45" s="44">
        <f t="shared" si="6"/>
        <v>3398112</v>
      </c>
      <c r="Q45" s="44">
        <f t="shared" si="6"/>
        <v>-41247023</v>
      </c>
      <c r="R45" s="44">
        <f t="shared" si="6"/>
        <v>-33708277</v>
      </c>
      <c r="S45" s="44">
        <f t="shared" si="6"/>
        <v>3804261</v>
      </c>
      <c r="T45" s="44">
        <f t="shared" si="6"/>
        <v>4264711</v>
      </c>
      <c r="U45" s="44">
        <f t="shared" si="6"/>
        <v>4038147</v>
      </c>
      <c r="V45" s="44">
        <f t="shared" si="6"/>
        <v>12107119</v>
      </c>
      <c r="W45" s="44">
        <f t="shared" si="6"/>
        <v>1211991559</v>
      </c>
      <c r="X45" s="44">
        <f t="shared" si="6"/>
        <v>405580931</v>
      </c>
      <c r="Y45" s="44">
        <f t="shared" si="6"/>
        <v>806410628</v>
      </c>
      <c r="Z45" s="45">
        <f>+IF(X45&lt;&gt;0,+(Y45/X45)*100,0)</f>
        <v>198.82853614732693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128755646</v>
      </c>
      <c r="D47" s="18"/>
      <c r="E47" s="19">
        <v>52300383</v>
      </c>
      <c r="F47" s="20">
        <v>52300383</v>
      </c>
      <c r="G47" s="20">
        <v>128755646</v>
      </c>
      <c r="H47" s="20">
        <v>170486959</v>
      </c>
      <c r="I47" s="20">
        <v>12576747</v>
      </c>
      <c r="J47" s="20">
        <v>311819352</v>
      </c>
      <c r="K47" s="20">
        <v>174736274</v>
      </c>
      <c r="L47" s="20">
        <v>3809976</v>
      </c>
      <c r="M47" s="20">
        <v>4156266</v>
      </c>
      <c r="N47" s="20">
        <v>182702516</v>
      </c>
      <c r="O47" s="20">
        <v>4154430</v>
      </c>
      <c r="P47" s="20">
        <v>3533446</v>
      </c>
      <c r="Q47" s="20">
        <v>4286382</v>
      </c>
      <c r="R47" s="20">
        <v>11974258</v>
      </c>
      <c r="S47" s="20">
        <v>3656102</v>
      </c>
      <c r="T47" s="20">
        <v>4237433</v>
      </c>
      <c r="U47" s="20"/>
      <c r="V47" s="20">
        <v>7893535</v>
      </c>
      <c r="W47" s="20">
        <v>514389661</v>
      </c>
      <c r="X47" s="20">
        <v>52300383</v>
      </c>
      <c r="Y47" s="20">
        <v>462089278</v>
      </c>
      <c r="Z47" s="47">
        <v>883.52943419171515</v>
      </c>
      <c r="AA47" s="22">
        <v>52300383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128755646</v>
      </c>
      <c r="D50" s="50">
        <f t="shared" ref="D50:Y50" si="7">SUM(D47:D49)</f>
        <v>0</v>
      </c>
      <c r="E50" s="51">
        <f t="shared" si="7"/>
        <v>52300383</v>
      </c>
      <c r="F50" s="52">
        <f t="shared" si="7"/>
        <v>52300383</v>
      </c>
      <c r="G50" s="52">
        <f t="shared" si="7"/>
        <v>128755646</v>
      </c>
      <c r="H50" s="52">
        <f t="shared" si="7"/>
        <v>170486959</v>
      </c>
      <c r="I50" s="52">
        <f t="shared" si="7"/>
        <v>12576747</v>
      </c>
      <c r="J50" s="52">
        <f t="shared" si="7"/>
        <v>311819352</v>
      </c>
      <c r="K50" s="52">
        <f t="shared" si="7"/>
        <v>174736274</v>
      </c>
      <c r="L50" s="52">
        <f t="shared" si="7"/>
        <v>3809976</v>
      </c>
      <c r="M50" s="52">
        <f t="shared" si="7"/>
        <v>4156266</v>
      </c>
      <c r="N50" s="52">
        <f t="shared" si="7"/>
        <v>182702516</v>
      </c>
      <c r="O50" s="52">
        <f t="shared" si="7"/>
        <v>4154430</v>
      </c>
      <c r="P50" s="52">
        <f t="shared" si="7"/>
        <v>3533446</v>
      </c>
      <c r="Q50" s="52">
        <f t="shared" si="7"/>
        <v>4286382</v>
      </c>
      <c r="R50" s="52">
        <f t="shared" si="7"/>
        <v>11974258</v>
      </c>
      <c r="S50" s="52">
        <f t="shared" si="7"/>
        <v>3656102</v>
      </c>
      <c r="T50" s="52">
        <f t="shared" si="7"/>
        <v>4237433</v>
      </c>
      <c r="U50" s="52">
        <f t="shared" si="7"/>
        <v>0</v>
      </c>
      <c r="V50" s="52">
        <f t="shared" si="7"/>
        <v>7893535</v>
      </c>
      <c r="W50" s="52">
        <f t="shared" si="7"/>
        <v>514389661</v>
      </c>
      <c r="X50" s="52">
        <f t="shared" si="7"/>
        <v>52300383</v>
      </c>
      <c r="Y50" s="52">
        <f t="shared" si="7"/>
        <v>462089278</v>
      </c>
      <c r="Z50" s="53">
        <f>+IF(X50&lt;&gt;0,+(Y50/X50)*100,0)</f>
        <v>883.52943419171515</v>
      </c>
      <c r="AA50" s="54">
        <f>SUM(AA47:AA49)</f>
        <v>52300383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5F7F58-386A-457E-B4A9-1EEE2F73D4F2}"/>
</file>

<file path=customXml/itemProps2.xml><?xml version="1.0" encoding="utf-8"?>
<ds:datastoreItem xmlns:ds="http://schemas.openxmlformats.org/officeDocument/2006/customXml" ds:itemID="{0BEBA094-18A8-44BB-9379-93715C4D5AFB}"/>
</file>

<file path=customXml/itemProps3.xml><?xml version="1.0" encoding="utf-8"?>
<ds:datastoreItem xmlns:ds="http://schemas.openxmlformats.org/officeDocument/2006/customXml" ds:itemID="{1959B621-A138-43AD-BAB9-5D7A8C3BAB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2025-09-16T09:23:47Z</dcterms:created>
  <dcterms:modified xsi:type="dcterms:W3CDTF">2025-09-16T09:25:49Z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